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ackUp\D\Волжская полив\работа по замечаниям №2 от 17.01.2023\ИЗМ 1 со вторым изменением\2147-23-001 изм1 от 02.2023\"/>
    </mc:Choice>
  </mc:AlternateContent>
  <bookViews>
    <workbookView xWindow="0" yWindow="0" windowWidth="25200" windowHeight="11985"/>
  </bookViews>
  <sheets>
    <sheet name="Лист1" sheetId="10" r:id="rId1"/>
    <sheet name="ЗакСпец" sheetId="12" r:id="rId2"/>
    <sheet name="Штамп" sheetId="13" r:id="rId3"/>
  </sheets>
  <externalReferences>
    <externalReference r:id="rId4"/>
    <externalReference r:id="rId5"/>
  </externalReferences>
  <definedNames>
    <definedName name="_FilterDatabase" localSheetId="1" hidden="1">ЗакСпец!$A$1:$I$1</definedName>
  </definedNames>
  <calcPr calcId="152511"/>
</workbook>
</file>

<file path=xl/calcChain.xml><?xml version="1.0" encoding="utf-8"?>
<calcChain xmlns="http://schemas.openxmlformats.org/spreadsheetml/2006/main">
  <c r="Q36" i="10" l="1"/>
  <c r="P37" i="10"/>
  <c r="P41" i="10"/>
  <c r="P40" i="10"/>
  <c r="R31" i="10" l="1"/>
  <c r="G19" i="10"/>
  <c r="U139" i="10"/>
  <c r="Y39" i="10" l="1"/>
  <c r="H99" i="10"/>
  <c r="J105" i="10"/>
  <c r="H104" i="10"/>
  <c r="T104" i="10"/>
  <c r="H101" i="10"/>
  <c r="I102" i="10"/>
  <c r="V105" i="10"/>
  <c r="H102" i="10"/>
  <c r="H105" i="10"/>
  <c r="T105" i="10"/>
  <c r="H97" i="10"/>
  <c r="H100" i="10"/>
  <c r="I104" i="10"/>
  <c r="H79" i="10"/>
  <c r="I105" i="10"/>
  <c r="G105" i="10"/>
  <c r="X105" i="10"/>
  <c r="H98" i="10"/>
  <c r="U105" i="10"/>
  <c r="O105" i="10"/>
  <c r="B15115" i="12" l="1"/>
  <c r="B15116" i="12"/>
  <c r="B15117" i="12"/>
  <c r="B15118" i="12"/>
  <c r="B15119" i="12"/>
  <c r="B15120" i="12"/>
  <c r="B15121" i="12"/>
  <c r="B15122" i="12"/>
  <c r="B15123" i="12"/>
  <c r="B15124" i="12"/>
  <c r="B15125" i="12"/>
  <c r="B15126" i="12"/>
  <c r="B15127" i="12"/>
  <c r="B15128" i="12"/>
  <c r="B15129" i="12"/>
  <c r="B15130" i="12"/>
  <c r="B15131" i="12"/>
  <c r="B15132" i="12"/>
  <c r="B15133" i="12"/>
  <c r="B15134" i="12"/>
  <c r="B15135" i="12"/>
  <c r="B15136" i="12"/>
  <c r="B15137" i="12"/>
  <c r="B15138" i="12"/>
  <c r="B15139" i="12"/>
  <c r="B15140" i="12"/>
  <c r="B15141" i="12"/>
  <c r="B15142" i="12"/>
  <c r="B15143" i="12"/>
  <c r="B15144" i="12"/>
  <c r="B15145" i="12"/>
  <c r="B15146" i="12"/>
  <c r="B15147" i="12"/>
  <c r="B15148" i="12"/>
  <c r="B15149" i="12"/>
  <c r="B15150" i="12"/>
  <c r="B15151" i="12"/>
  <c r="B15152" i="12"/>
  <c r="B15153" i="12"/>
  <c r="B15154" i="12"/>
  <c r="B15155" i="12"/>
  <c r="B15156" i="12"/>
  <c r="B15157" i="12"/>
  <c r="B15158" i="12"/>
  <c r="B15159" i="12"/>
  <c r="B15160" i="12"/>
  <c r="B15161" i="12"/>
  <c r="B15162" i="12"/>
  <c r="B15163" i="12"/>
  <c r="B15164" i="12"/>
  <c r="B15165" i="12"/>
  <c r="B15166" i="12"/>
  <c r="B15167" i="12"/>
  <c r="B15168" i="12"/>
  <c r="B15169" i="12"/>
  <c r="B15170" i="12"/>
  <c r="B15171" i="12"/>
  <c r="B15172" i="12"/>
  <c r="B15173" i="12"/>
  <c r="B15174" i="12"/>
  <c r="B15175" i="12"/>
  <c r="B15176" i="12"/>
  <c r="B15177" i="12"/>
  <c r="B15178" i="12"/>
  <c r="B15179" i="12"/>
  <c r="B15180" i="12"/>
  <c r="B15181" i="12"/>
  <c r="B15182" i="12"/>
  <c r="B15183" i="12"/>
  <c r="B15184" i="12"/>
  <c r="B15185" i="12"/>
  <c r="B15186" i="12"/>
  <c r="B15187" i="12"/>
  <c r="B15188" i="12"/>
  <c r="B15189" i="12"/>
  <c r="B15190" i="12"/>
  <c r="B15191" i="12"/>
  <c r="B15192" i="12"/>
  <c r="B15193" i="12"/>
  <c r="B15194" i="12"/>
  <c r="B15195" i="12"/>
  <c r="B15196" i="12"/>
  <c r="B15197" i="12"/>
  <c r="B15198" i="12"/>
  <c r="B15199" i="12"/>
  <c r="B15200" i="12"/>
  <c r="B15201" i="12"/>
  <c r="B15202" i="12"/>
  <c r="B15203" i="12"/>
  <c r="B15204" i="12"/>
  <c r="B15205" i="12"/>
  <c r="B15206" i="12"/>
  <c r="B15207" i="12"/>
  <c r="B15208" i="12"/>
  <c r="B15209" i="12"/>
  <c r="B15210" i="12"/>
  <c r="B15211" i="12"/>
  <c r="B15212" i="12"/>
  <c r="B15213" i="12"/>
  <c r="B15214" i="12"/>
  <c r="B15215" i="12"/>
  <c r="B15216" i="12"/>
  <c r="B15217" i="12"/>
  <c r="B15218" i="12"/>
  <c r="B15219" i="12"/>
  <c r="B15220" i="12"/>
  <c r="B15221" i="12"/>
  <c r="B15222" i="12"/>
  <c r="B15223" i="12"/>
  <c r="B15224" i="12"/>
  <c r="B15225" i="12"/>
  <c r="B15226" i="12"/>
  <c r="B15227" i="12"/>
  <c r="B15228" i="12"/>
  <c r="B15229" i="12"/>
  <c r="B15230" i="12"/>
  <c r="B15231" i="12"/>
  <c r="B15232" i="12"/>
  <c r="B15233" i="12"/>
  <c r="B15234" i="12"/>
  <c r="B15235" i="12"/>
  <c r="B15236" i="12"/>
  <c r="B15237" i="12"/>
  <c r="B15238" i="12"/>
  <c r="B15239" i="12"/>
  <c r="B15240" i="12"/>
  <c r="B15241" i="12"/>
  <c r="B15242" i="12"/>
  <c r="B15243" i="12"/>
  <c r="B15244" i="12"/>
  <c r="B15245" i="12"/>
  <c r="B15246" i="12"/>
  <c r="B15247" i="12"/>
  <c r="B15248" i="12"/>
  <c r="B15249" i="12"/>
  <c r="B15250" i="12"/>
  <c r="B15251" i="12"/>
  <c r="B15252" i="12"/>
  <c r="B15253" i="12"/>
  <c r="B15254" i="12"/>
  <c r="B15255" i="12"/>
  <c r="B15256" i="12"/>
  <c r="B15257" i="12"/>
  <c r="B15258" i="12"/>
  <c r="B15259" i="12"/>
  <c r="B15260" i="12"/>
  <c r="B15261" i="12"/>
  <c r="B15262" i="12"/>
  <c r="B15263" i="12"/>
  <c r="B15264" i="12"/>
  <c r="B15265" i="12"/>
  <c r="B15266" i="12"/>
  <c r="B15267" i="12"/>
  <c r="B15268" i="12"/>
  <c r="B15269" i="12"/>
  <c r="B15270" i="12"/>
  <c r="B15271" i="12"/>
  <c r="B15272" i="12"/>
  <c r="B15273" i="12"/>
  <c r="B15274" i="12"/>
  <c r="B15275" i="12"/>
  <c r="B15276" i="12"/>
  <c r="B15277" i="12"/>
  <c r="B15278" i="12"/>
  <c r="B15279" i="12"/>
  <c r="B15280" i="12"/>
  <c r="B15281" i="12"/>
  <c r="B15282" i="12"/>
  <c r="B15283" i="12"/>
  <c r="B15284" i="12"/>
  <c r="B15285" i="12"/>
  <c r="B15286" i="12"/>
  <c r="B15287" i="12"/>
  <c r="B15288" i="12"/>
  <c r="B15289" i="12"/>
  <c r="B15290" i="12"/>
  <c r="B15291" i="12"/>
  <c r="B15292" i="12"/>
  <c r="B15293" i="12"/>
  <c r="B15294" i="12"/>
  <c r="B15295" i="12"/>
  <c r="B15296" i="12"/>
  <c r="B15297" i="12"/>
  <c r="B15298" i="12"/>
  <c r="B15299" i="12"/>
  <c r="B15300" i="12"/>
  <c r="B15301" i="12"/>
  <c r="B15302" i="12"/>
  <c r="B15303" i="12"/>
  <c r="B15304" i="12"/>
  <c r="B15305" i="12"/>
  <c r="B15306" i="12"/>
  <c r="B15307" i="12"/>
  <c r="B15308" i="12"/>
  <c r="B15309" i="12"/>
  <c r="B15310" i="12"/>
  <c r="B15311" i="12"/>
  <c r="B15312" i="12"/>
  <c r="B15313" i="12"/>
  <c r="B15314" i="12"/>
  <c r="B15315" i="12"/>
  <c r="B15316" i="12"/>
  <c r="B15317" i="12"/>
  <c r="B15318" i="12"/>
  <c r="B15319" i="12"/>
  <c r="B15320" i="12"/>
  <c r="B15321" i="12"/>
  <c r="B15322" i="12"/>
  <c r="B15323" i="12"/>
  <c r="B15324" i="12"/>
  <c r="B15325" i="12"/>
  <c r="B15326" i="12"/>
  <c r="B15327" i="12"/>
  <c r="B15328" i="12"/>
  <c r="B15329" i="12"/>
  <c r="B15330" i="12"/>
  <c r="B15331" i="12"/>
  <c r="B15332" i="12"/>
  <c r="B15333" i="12"/>
  <c r="B15334" i="12"/>
  <c r="B15335" i="12"/>
  <c r="B15336" i="12"/>
  <c r="B15337" i="12"/>
  <c r="B15338" i="12"/>
  <c r="B15339" i="12"/>
  <c r="B15340" i="12"/>
  <c r="B15341" i="12"/>
  <c r="B15342" i="12"/>
  <c r="B15343" i="12"/>
  <c r="B15344" i="12"/>
  <c r="B15345" i="12"/>
  <c r="B15346" i="12"/>
  <c r="B15347" i="12"/>
  <c r="B15348" i="12"/>
  <c r="B15349" i="12"/>
  <c r="B15350" i="12"/>
  <c r="B15351" i="12"/>
  <c r="B15352" i="12"/>
  <c r="B15353" i="12"/>
  <c r="B15354" i="12"/>
  <c r="B15355" i="12"/>
  <c r="B15356" i="12"/>
  <c r="B15357" i="12"/>
  <c r="B15358" i="12"/>
  <c r="B15359" i="12"/>
  <c r="B15360" i="12"/>
  <c r="B15361" i="12"/>
  <c r="B15362" i="12"/>
  <c r="B15363" i="12"/>
  <c r="B15364" i="12"/>
  <c r="B15365" i="12"/>
  <c r="B15366" i="12"/>
  <c r="B15367" i="12"/>
  <c r="B15368" i="12"/>
  <c r="B15369" i="12"/>
  <c r="B15370" i="12"/>
  <c r="B15371" i="12"/>
  <c r="B15372" i="12"/>
  <c r="B15373" i="12"/>
  <c r="B15374" i="12"/>
  <c r="B15375" i="12"/>
  <c r="B15376" i="12"/>
  <c r="B15377" i="12"/>
  <c r="B15378" i="12"/>
  <c r="B15379" i="12"/>
  <c r="B15380" i="12"/>
  <c r="B15381" i="12"/>
  <c r="B15382" i="12"/>
  <c r="B15383" i="12"/>
  <c r="B15384" i="12"/>
  <c r="B15385" i="12"/>
  <c r="B15386" i="12"/>
  <c r="B15387" i="12"/>
  <c r="B15388" i="12"/>
  <c r="B15389" i="12"/>
  <c r="B15390" i="12"/>
  <c r="B15391" i="12"/>
  <c r="B15392" i="12"/>
  <c r="B15393" i="12"/>
  <c r="B15394" i="12"/>
  <c r="B15395" i="12"/>
  <c r="B15396" i="12"/>
  <c r="B15397" i="12"/>
  <c r="B15398" i="12"/>
  <c r="B15399" i="12"/>
  <c r="B15400" i="12"/>
  <c r="B15401" i="12"/>
  <c r="B15402" i="12"/>
  <c r="B15403" i="12"/>
  <c r="B15404" i="12"/>
  <c r="B15405" i="12"/>
  <c r="B15406" i="12"/>
  <c r="B15407" i="12"/>
  <c r="B15408" i="12"/>
  <c r="B15409" i="12"/>
  <c r="B15410" i="12"/>
  <c r="B15411" i="12"/>
  <c r="B15412" i="12"/>
  <c r="B15413" i="12"/>
  <c r="B15414" i="12"/>
  <c r="B15415" i="12"/>
  <c r="B15416" i="12"/>
  <c r="B15417" i="12"/>
  <c r="B15418" i="12"/>
  <c r="B15419" i="12"/>
  <c r="B15420" i="12"/>
  <c r="B15421" i="12"/>
  <c r="B15422" i="12"/>
  <c r="B15423" i="12"/>
  <c r="B15424" i="12"/>
  <c r="B15425" i="12"/>
  <c r="B15426" i="12"/>
  <c r="B15427" i="12"/>
  <c r="B15428" i="12"/>
  <c r="B15429" i="12"/>
  <c r="B15430" i="12"/>
  <c r="B15431" i="12"/>
  <c r="B15432" i="12"/>
  <c r="B15433" i="12"/>
  <c r="B15434" i="12"/>
  <c r="B15435" i="12"/>
  <c r="B15436" i="12"/>
  <c r="B15437" i="12"/>
  <c r="B15438" i="12"/>
  <c r="B15439" i="12"/>
  <c r="B15440" i="12"/>
  <c r="B15441" i="12"/>
  <c r="B15442" i="12"/>
  <c r="B15443" i="12"/>
  <c r="B15444" i="12"/>
  <c r="B15445" i="12"/>
  <c r="B15446" i="12"/>
  <c r="B15447" i="12"/>
  <c r="B15448" i="12"/>
  <c r="B15449" i="12"/>
  <c r="B15450" i="12"/>
  <c r="B15451" i="12"/>
  <c r="B15452" i="12"/>
  <c r="B15453" i="12"/>
  <c r="B15454" i="12"/>
  <c r="B15455" i="12"/>
  <c r="B15456" i="12"/>
  <c r="B15457" i="12"/>
  <c r="B15458" i="12"/>
  <c r="B15459" i="12"/>
  <c r="B15460" i="12"/>
  <c r="B15461" i="12"/>
  <c r="B15462" i="12"/>
  <c r="B15463" i="12"/>
  <c r="B15464" i="12"/>
  <c r="B15465" i="12"/>
  <c r="B15466" i="12"/>
  <c r="B15467" i="12"/>
  <c r="B15468" i="12"/>
  <c r="B15469" i="12"/>
  <c r="B15470" i="12"/>
  <c r="B15471" i="12"/>
  <c r="B15472" i="12"/>
  <c r="B15473" i="12"/>
  <c r="B15474" i="12"/>
  <c r="B15475" i="12"/>
  <c r="B15476" i="12"/>
  <c r="B15477" i="12"/>
  <c r="B15478" i="12"/>
  <c r="B15479" i="12"/>
  <c r="B15480" i="12"/>
  <c r="B15481" i="12"/>
  <c r="B15482" i="12"/>
  <c r="B15483" i="12"/>
  <c r="B15484" i="12"/>
  <c r="B15485" i="12"/>
  <c r="B15486" i="12"/>
  <c r="B15487" i="12"/>
  <c r="B15488" i="12"/>
  <c r="B15489" i="12"/>
  <c r="B15490" i="12"/>
  <c r="B15491" i="12"/>
  <c r="B15492" i="12"/>
  <c r="B15493" i="12"/>
  <c r="B15494" i="12"/>
  <c r="B15495" i="12"/>
  <c r="B15496" i="12"/>
  <c r="B15497" i="12"/>
  <c r="B15498" i="12"/>
  <c r="B15499" i="12"/>
  <c r="B15500" i="12"/>
  <c r="B15501" i="12"/>
  <c r="B15502" i="12"/>
  <c r="B15503" i="12"/>
  <c r="B15504" i="12"/>
  <c r="B15505" i="12"/>
  <c r="B15506" i="12"/>
  <c r="B15507" i="12"/>
  <c r="B15508" i="12"/>
  <c r="B15509" i="12"/>
  <c r="B15510" i="12"/>
  <c r="B15511" i="12"/>
  <c r="B15512" i="12"/>
  <c r="B15513" i="12"/>
  <c r="B15514" i="12"/>
  <c r="B15515" i="12"/>
  <c r="B15516" i="12"/>
  <c r="B15517" i="12"/>
  <c r="B15518" i="12"/>
  <c r="B15519" i="12"/>
  <c r="B15520" i="12"/>
  <c r="B15521" i="12"/>
  <c r="B15522" i="12"/>
  <c r="B15523" i="12"/>
  <c r="B15524" i="12"/>
  <c r="B15525" i="12"/>
  <c r="B15526" i="12"/>
  <c r="B15527" i="12"/>
  <c r="B15528" i="12"/>
  <c r="B15529" i="12"/>
  <c r="B15530" i="12"/>
  <c r="B15531" i="12"/>
  <c r="B15532" i="12"/>
  <c r="B15533" i="12"/>
  <c r="B15534" i="12"/>
  <c r="B15535" i="12"/>
  <c r="B15536" i="12"/>
  <c r="B15537" i="12"/>
  <c r="B15538" i="12"/>
  <c r="B15539" i="12"/>
  <c r="B15540" i="12"/>
  <c r="B15541" i="12"/>
  <c r="B15542" i="12"/>
  <c r="B15543" i="12"/>
  <c r="B15544" i="12"/>
  <c r="B15545" i="12"/>
  <c r="B15546" i="12"/>
  <c r="B15547" i="12"/>
  <c r="B15548" i="12"/>
  <c r="B15549" i="12"/>
  <c r="B15550" i="12"/>
  <c r="B15551" i="12"/>
  <c r="B15552" i="12"/>
  <c r="B15553" i="12"/>
  <c r="B15554" i="12"/>
  <c r="B15555" i="12"/>
  <c r="B15556" i="12"/>
  <c r="B15557" i="12"/>
  <c r="B15558" i="12"/>
  <c r="B15559" i="12"/>
  <c r="B15560" i="12"/>
  <c r="B15561" i="12"/>
  <c r="B15562" i="12"/>
  <c r="B15563" i="12"/>
  <c r="B15564" i="12"/>
  <c r="B15565" i="12"/>
  <c r="B15566" i="12"/>
  <c r="B15567" i="12"/>
  <c r="B15568" i="12"/>
  <c r="B15569" i="12"/>
  <c r="B15570" i="12"/>
  <c r="B15571" i="12"/>
  <c r="B15572" i="12"/>
  <c r="B15573" i="12"/>
  <c r="B15574" i="12"/>
  <c r="B15575" i="12"/>
  <c r="B15576" i="12"/>
  <c r="B15577" i="12"/>
  <c r="B15578" i="12"/>
  <c r="B15579" i="12"/>
  <c r="B15580" i="12"/>
  <c r="B15581" i="12"/>
  <c r="B15582" i="12"/>
  <c r="B15583" i="12"/>
  <c r="B15584" i="12"/>
  <c r="B15585" i="12"/>
  <c r="B15586" i="12"/>
  <c r="B15587" i="12"/>
  <c r="B15588" i="12"/>
  <c r="B15589" i="12"/>
  <c r="B15590" i="12"/>
  <c r="B15591" i="12"/>
  <c r="B15592" i="12"/>
  <c r="B15593" i="12"/>
  <c r="B15594" i="12"/>
  <c r="B15595" i="12"/>
  <c r="B15596" i="12"/>
  <c r="B15597" i="12"/>
  <c r="B15598" i="12"/>
  <c r="B15599" i="12"/>
  <c r="B15600" i="12"/>
  <c r="B15601" i="12"/>
  <c r="B15602" i="12"/>
  <c r="B15603" i="12"/>
  <c r="B15604" i="12"/>
  <c r="B15605" i="12"/>
  <c r="B15606" i="12"/>
  <c r="B15607" i="12"/>
  <c r="B15608" i="12"/>
  <c r="B15609" i="12"/>
  <c r="B15610" i="12"/>
  <c r="B15611" i="12"/>
  <c r="B15612" i="12"/>
  <c r="B15613" i="12"/>
  <c r="B15614" i="12"/>
  <c r="B15615" i="12"/>
  <c r="B15616" i="12"/>
  <c r="B15617" i="12"/>
  <c r="B15618" i="12"/>
  <c r="B15619" i="12"/>
  <c r="B15620" i="12"/>
  <c r="B15621" i="12"/>
  <c r="B15622" i="12"/>
  <c r="B15623" i="12"/>
  <c r="B15624" i="12"/>
  <c r="B15625" i="12"/>
  <c r="B15626" i="12"/>
  <c r="B15627" i="12"/>
  <c r="B15628" i="12"/>
  <c r="B15629" i="12"/>
  <c r="B15630" i="12"/>
  <c r="B15631" i="12"/>
  <c r="B15632" i="12"/>
  <c r="B15633" i="12"/>
  <c r="B15634" i="12"/>
  <c r="B15635" i="12"/>
  <c r="B15636" i="12"/>
  <c r="B15637" i="12"/>
  <c r="B15638" i="12"/>
  <c r="B15639" i="12"/>
  <c r="B15640" i="12"/>
  <c r="B15641" i="12"/>
  <c r="B15642" i="12"/>
  <c r="B15643" i="12"/>
  <c r="B15644" i="12"/>
  <c r="B15645" i="12"/>
  <c r="B15646" i="12"/>
  <c r="B15647" i="12"/>
  <c r="B15648" i="12"/>
  <c r="B15649" i="12"/>
  <c r="B15650" i="12"/>
  <c r="B15651" i="12"/>
  <c r="B15652" i="12"/>
  <c r="B15653" i="12"/>
  <c r="B15654" i="12"/>
  <c r="B15655" i="12"/>
  <c r="B15656" i="12"/>
  <c r="B15657" i="12"/>
  <c r="B15658" i="12"/>
  <c r="B15659" i="12"/>
  <c r="B15660" i="12"/>
  <c r="B15661" i="12"/>
  <c r="B15662" i="12"/>
  <c r="B15663" i="12"/>
  <c r="B15664" i="12"/>
  <c r="B15665" i="12"/>
  <c r="B15666" i="12"/>
  <c r="B15667" i="12"/>
  <c r="B15668" i="12"/>
  <c r="B15669" i="12"/>
  <c r="B15670" i="12"/>
  <c r="B15671" i="12"/>
  <c r="B15672" i="12"/>
  <c r="B15673" i="12"/>
  <c r="B15674" i="12"/>
  <c r="B15675" i="12"/>
  <c r="B15676" i="12"/>
  <c r="B15677" i="12"/>
  <c r="B15678" i="12"/>
  <c r="B15679" i="12"/>
  <c r="B15680" i="12"/>
  <c r="B15681" i="12"/>
  <c r="B15682" i="12"/>
  <c r="B15683" i="12"/>
  <c r="B15684" i="12"/>
  <c r="B15685" i="12"/>
  <c r="B15686" i="12"/>
  <c r="B15687" i="12"/>
  <c r="B15688" i="12"/>
  <c r="B15689" i="12"/>
  <c r="B15690" i="12"/>
  <c r="B15691" i="12"/>
  <c r="B15692" i="12"/>
  <c r="B15693" i="12"/>
  <c r="B15694" i="12"/>
  <c r="B15695" i="12"/>
  <c r="B15696" i="12"/>
  <c r="B15697" i="12"/>
  <c r="B15698" i="12"/>
  <c r="B15699" i="12"/>
  <c r="B15700" i="12"/>
  <c r="B15701" i="12"/>
  <c r="B15702" i="12"/>
  <c r="B15703" i="12"/>
  <c r="B15704" i="12"/>
  <c r="B15705" i="12"/>
  <c r="B15706" i="12"/>
  <c r="B15707" i="12"/>
  <c r="B15708" i="12"/>
  <c r="B15709" i="12"/>
  <c r="B15710" i="12"/>
  <c r="B15711" i="12"/>
  <c r="B15712" i="12"/>
  <c r="B15713" i="12"/>
  <c r="B15714" i="12"/>
  <c r="B15715" i="12"/>
  <c r="B15716" i="12"/>
  <c r="B15717" i="12"/>
  <c r="B15718" i="12"/>
  <c r="B15719" i="12"/>
  <c r="B15720" i="12"/>
  <c r="B15721" i="12"/>
  <c r="B15722" i="12"/>
  <c r="B15723" i="12"/>
  <c r="B15724" i="12"/>
  <c r="B15725" i="12"/>
  <c r="B15726" i="12"/>
  <c r="B15727" i="12"/>
  <c r="B15728" i="12"/>
  <c r="B15729" i="12"/>
  <c r="B15730" i="12"/>
  <c r="B15731" i="12"/>
  <c r="B15732" i="12"/>
  <c r="B15733" i="12"/>
  <c r="B15734" i="12"/>
  <c r="B15735" i="12"/>
  <c r="B15736" i="12"/>
  <c r="B15737" i="12"/>
  <c r="B15738" i="12"/>
  <c r="B15739" i="12"/>
  <c r="B15740" i="12"/>
  <c r="B15741" i="12"/>
  <c r="B15742" i="12"/>
  <c r="B15743" i="12"/>
  <c r="B15744" i="12"/>
  <c r="B15745" i="12"/>
  <c r="B15746" i="12"/>
  <c r="B15747" i="12"/>
  <c r="B15748" i="12"/>
  <c r="B15749" i="12"/>
  <c r="B15750" i="12"/>
  <c r="B15751" i="12"/>
  <c r="B15752" i="12"/>
  <c r="B15753" i="12"/>
  <c r="B15754" i="12"/>
  <c r="B15755" i="12"/>
  <c r="B15756" i="12"/>
  <c r="B15757" i="12"/>
  <c r="B15758" i="12"/>
  <c r="B15759" i="12"/>
  <c r="B15760" i="12"/>
  <c r="B15761" i="12"/>
  <c r="B15762" i="12"/>
  <c r="B15763" i="12"/>
  <c r="B15764" i="12"/>
  <c r="B15765" i="12"/>
  <c r="B15766" i="12"/>
  <c r="B15767" i="12"/>
  <c r="B15768" i="12"/>
  <c r="B15769" i="12"/>
  <c r="B15770" i="12"/>
  <c r="B15771" i="12"/>
  <c r="B15772" i="12"/>
  <c r="B15773" i="12"/>
  <c r="B15774" i="12"/>
  <c r="B15775" i="12"/>
  <c r="B15776" i="12"/>
  <c r="B15777" i="12"/>
  <c r="B15778" i="12"/>
  <c r="B15779" i="12"/>
  <c r="B15780" i="12"/>
  <c r="B15781" i="12"/>
  <c r="B15782" i="12"/>
  <c r="B15783" i="12"/>
  <c r="B15784" i="12"/>
  <c r="B15785" i="12"/>
  <c r="B15786" i="12"/>
  <c r="B15787" i="12"/>
  <c r="B15788" i="12"/>
  <c r="B15789" i="12"/>
  <c r="B15790" i="12"/>
  <c r="B15791" i="12"/>
  <c r="B15792" i="12"/>
  <c r="B15793" i="12"/>
  <c r="B15794" i="12"/>
  <c r="B15795" i="12"/>
  <c r="B15796" i="12"/>
  <c r="B15797" i="12"/>
  <c r="B15798" i="12"/>
  <c r="B15799" i="12"/>
  <c r="B15800" i="12"/>
  <c r="B15801" i="12"/>
  <c r="B15802" i="12"/>
  <c r="B15803" i="12"/>
  <c r="B15804" i="12"/>
  <c r="B15805" i="12"/>
  <c r="B15806" i="12"/>
  <c r="B15807" i="12"/>
  <c r="B15808" i="12"/>
  <c r="B15809" i="12"/>
  <c r="B15810" i="12"/>
  <c r="B15811" i="12"/>
  <c r="B15812" i="12"/>
  <c r="B15813" i="12"/>
  <c r="B15814" i="12"/>
  <c r="B15815" i="12"/>
  <c r="B15816" i="12"/>
  <c r="B15817" i="12"/>
  <c r="B15818" i="12"/>
  <c r="B15819" i="12"/>
  <c r="B15820" i="12"/>
  <c r="B15821" i="12"/>
  <c r="B15822" i="12"/>
  <c r="B15823" i="12"/>
  <c r="B15824" i="12"/>
  <c r="B15825" i="12"/>
  <c r="B15826" i="12"/>
  <c r="B15827" i="12"/>
  <c r="B15828" i="12"/>
  <c r="B15829" i="12"/>
  <c r="B15830" i="12"/>
  <c r="B15831" i="12"/>
  <c r="B15832" i="12"/>
  <c r="B15833" i="12"/>
  <c r="B15834" i="12"/>
  <c r="B15835" i="12"/>
  <c r="B15836" i="12"/>
  <c r="B15837" i="12"/>
  <c r="B15838" i="12"/>
  <c r="B15839" i="12"/>
  <c r="B15840" i="12"/>
  <c r="B15841" i="12"/>
  <c r="B15842" i="12"/>
  <c r="B15843" i="12"/>
  <c r="B15844" i="12"/>
  <c r="B15845" i="12"/>
  <c r="B15846" i="12"/>
  <c r="B15847" i="12"/>
  <c r="B15848" i="12"/>
  <c r="B15849" i="12"/>
  <c r="B15850" i="12"/>
  <c r="B15851" i="12"/>
  <c r="B15852" i="12"/>
  <c r="B15853" i="12"/>
  <c r="B15854" i="12"/>
  <c r="B15855" i="12"/>
  <c r="B15856" i="12"/>
  <c r="B15857" i="12"/>
  <c r="B15858" i="12"/>
  <c r="B15859" i="12"/>
  <c r="B15860" i="12"/>
  <c r="B15861" i="12"/>
  <c r="B15862" i="12"/>
  <c r="B15863" i="12"/>
  <c r="B15864" i="12"/>
  <c r="B15865" i="12"/>
  <c r="B15866" i="12"/>
  <c r="B15867" i="12"/>
  <c r="B15868" i="12"/>
  <c r="B15869" i="12"/>
  <c r="B15870" i="12"/>
  <c r="B15871" i="12"/>
  <c r="B15872" i="12"/>
  <c r="B15873" i="12"/>
  <c r="B15874" i="12"/>
  <c r="B15875" i="12"/>
  <c r="B15876" i="12"/>
  <c r="B15877" i="12"/>
  <c r="B15878" i="12"/>
  <c r="B15879" i="12"/>
  <c r="B15880" i="12"/>
  <c r="B15881" i="12"/>
  <c r="B15882" i="12"/>
  <c r="B15883" i="12"/>
  <c r="B15884" i="12"/>
  <c r="B15885" i="12"/>
  <c r="B15886" i="12"/>
  <c r="B15887" i="12"/>
  <c r="B15888" i="12"/>
  <c r="B15889" i="12"/>
  <c r="B15890" i="12"/>
  <c r="B15891" i="12"/>
  <c r="B15892" i="12"/>
  <c r="B15893" i="12"/>
  <c r="B15894" i="12"/>
  <c r="B15895" i="12"/>
  <c r="B15896" i="12"/>
  <c r="B15897" i="12"/>
  <c r="B15898" i="12"/>
  <c r="B15899" i="12"/>
  <c r="B15900" i="12"/>
  <c r="B15901" i="12"/>
  <c r="B15902" i="12"/>
  <c r="B15903" i="12"/>
  <c r="B15904" i="12"/>
  <c r="B15905" i="12"/>
  <c r="B15906" i="12"/>
  <c r="B15907" i="12"/>
  <c r="B15908" i="12"/>
  <c r="B15909" i="12"/>
  <c r="B15910" i="12"/>
  <c r="B15911" i="12"/>
  <c r="B15912" i="12"/>
  <c r="B15913" i="12"/>
  <c r="B15914" i="12"/>
  <c r="B15915" i="12"/>
  <c r="B15916" i="12"/>
  <c r="B15917" i="12"/>
  <c r="B15918" i="12"/>
  <c r="B15919" i="12"/>
  <c r="B15920" i="12"/>
  <c r="B15921" i="12"/>
  <c r="B15922" i="12"/>
  <c r="B15923" i="12"/>
  <c r="B15924" i="12"/>
  <c r="B15925" i="12"/>
  <c r="B15926" i="12"/>
  <c r="B15927" i="12"/>
  <c r="B15928" i="12"/>
  <c r="B15929" i="12"/>
  <c r="B15930" i="12"/>
  <c r="B15931" i="12"/>
  <c r="B15932" i="12"/>
  <c r="B15933" i="12"/>
  <c r="B15934" i="12"/>
  <c r="B15935" i="12"/>
  <c r="B15936" i="12"/>
  <c r="B15937" i="12"/>
  <c r="B15938" i="12"/>
  <c r="B15939" i="12"/>
  <c r="B15940" i="12"/>
  <c r="B15941" i="12"/>
  <c r="B15942" i="12"/>
  <c r="B15943" i="12"/>
  <c r="B15944" i="12"/>
  <c r="B15945" i="12"/>
  <c r="B15946" i="12"/>
  <c r="B15947" i="12"/>
  <c r="B15948" i="12"/>
  <c r="B15949" i="12"/>
  <c r="B15950" i="12"/>
  <c r="B15951" i="12"/>
  <c r="B15952" i="12"/>
  <c r="B15953" i="12"/>
  <c r="B15954" i="12"/>
  <c r="B15955" i="12"/>
  <c r="B15956" i="12"/>
  <c r="B15957" i="12"/>
  <c r="B15958" i="12"/>
  <c r="B15959" i="12"/>
  <c r="B15960" i="12"/>
  <c r="B15961" i="12"/>
  <c r="B15962" i="12"/>
  <c r="B15963" i="12"/>
  <c r="B15964" i="12"/>
  <c r="B15965" i="12"/>
  <c r="B15966" i="12"/>
  <c r="B15967" i="12"/>
  <c r="B15968" i="12"/>
  <c r="B15969" i="12"/>
  <c r="B15970" i="12"/>
  <c r="B15971" i="12"/>
  <c r="B15972" i="12"/>
  <c r="B15973" i="12"/>
  <c r="B15974" i="12"/>
  <c r="B15975" i="12"/>
  <c r="B15976" i="12"/>
  <c r="B15977" i="12"/>
  <c r="B15978" i="12"/>
  <c r="B15979" i="12"/>
  <c r="B15980" i="12"/>
  <c r="B15981" i="12"/>
  <c r="B15982" i="12"/>
  <c r="B15983" i="12"/>
  <c r="B15984" i="12"/>
  <c r="B15985" i="12"/>
  <c r="B15986" i="12"/>
  <c r="B15987" i="12"/>
  <c r="B15988" i="12"/>
  <c r="B15989" i="12"/>
  <c r="B15990" i="12"/>
  <c r="B15991" i="12"/>
  <c r="B15992" i="12"/>
  <c r="B15993" i="12"/>
  <c r="B15994" i="12"/>
  <c r="B15995" i="12"/>
  <c r="B15996" i="12"/>
  <c r="B15997" i="12"/>
  <c r="B15998" i="12"/>
  <c r="B15999" i="12"/>
  <c r="B16000" i="12"/>
  <c r="B16001" i="12"/>
  <c r="B16002" i="12"/>
  <c r="B16003" i="12"/>
  <c r="B16004" i="12"/>
  <c r="B16005" i="12"/>
  <c r="B16006" i="12"/>
  <c r="B16007" i="12"/>
  <c r="B16008" i="12"/>
  <c r="B16009" i="12"/>
  <c r="B16010" i="12"/>
  <c r="B16011" i="12"/>
  <c r="B16012" i="12"/>
  <c r="B16013" i="12"/>
  <c r="B16014" i="12"/>
  <c r="B16015" i="12"/>
  <c r="B16016" i="12"/>
  <c r="B16017" i="12"/>
  <c r="B16018" i="12"/>
  <c r="B16019" i="12"/>
  <c r="B16020" i="12"/>
  <c r="B16021" i="12"/>
  <c r="B16022" i="12"/>
  <c r="B16023" i="12"/>
  <c r="B16024" i="12"/>
  <c r="B16025" i="12"/>
  <c r="B16026" i="12"/>
  <c r="B16027" i="12"/>
  <c r="B16028" i="12"/>
  <c r="B16029" i="12"/>
  <c r="B16030" i="12"/>
  <c r="B16031" i="12"/>
  <c r="B16032" i="12"/>
  <c r="B16033" i="12"/>
  <c r="B16034" i="12"/>
  <c r="B16035" i="12"/>
  <c r="B16036" i="12"/>
  <c r="B16037" i="12"/>
  <c r="B16038" i="12"/>
  <c r="B16039" i="12"/>
  <c r="B16040" i="12"/>
  <c r="B16041" i="12"/>
  <c r="B16042" i="12"/>
  <c r="B16043" i="12"/>
  <c r="B16044" i="12"/>
  <c r="B16045" i="12"/>
  <c r="B16046" i="12"/>
  <c r="B16047" i="12"/>
  <c r="B16048" i="12"/>
  <c r="B16049" i="12"/>
  <c r="B16050" i="12"/>
  <c r="B16051" i="12"/>
  <c r="B16052" i="12"/>
  <c r="B16053" i="12"/>
  <c r="B16054" i="12"/>
  <c r="B16055" i="12"/>
  <c r="B16056" i="12"/>
  <c r="B16057" i="12"/>
  <c r="B16058" i="12"/>
  <c r="B16059" i="12"/>
  <c r="B16060" i="12"/>
  <c r="B16061" i="12"/>
  <c r="B16062" i="12"/>
  <c r="B16063" i="12"/>
  <c r="B16064" i="12"/>
  <c r="B16065" i="12"/>
  <c r="B16066" i="12"/>
  <c r="B16067" i="12"/>
  <c r="B16068" i="12"/>
  <c r="B16069" i="12"/>
  <c r="B16070" i="12"/>
  <c r="B16071" i="12"/>
  <c r="B16072" i="12"/>
  <c r="B16073" i="12"/>
  <c r="B16074" i="12"/>
  <c r="B16075" i="12"/>
  <c r="B16076" i="12"/>
  <c r="B16077" i="12"/>
  <c r="B16078" i="12"/>
  <c r="B16079" i="12"/>
  <c r="B16080" i="12"/>
  <c r="B16081" i="12"/>
  <c r="B16082" i="12"/>
  <c r="B16083" i="12"/>
  <c r="B16084" i="12"/>
  <c r="B16085" i="12"/>
  <c r="B16086" i="12"/>
  <c r="B16087" i="12"/>
  <c r="B16088" i="12"/>
  <c r="B16089" i="12"/>
  <c r="B16090" i="12"/>
  <c r="B16091" i="12"/>
  <c r="B16092" i="12"/>
  <c r="B16093" i="12"/>
  <c r="B16094" i="12"/>
  <c r="B16095" i="12"/>
  <c r="B16096" i="12"/>
  <c r="B16097" i="12"/>
  <c r="B16098" i="12"/>
  <c r="B16099" i="12"/>
  <c r="B16100" i="12"/>
  <c r="B16101" i="12"/>
  <c r="B16102" i="12"/>
  <c r="B16103" i="12"/>
  <c r="B16104" i="12"/>
  <c r="B16105" i="12"/>
  <c r="B16106" i="12"/>
  <c r="B16107" i="12"/>
  <c r="B16108" i="12"/>
  <c r="B16109" i="12"/>
  <c r="B16110" i="12"/>
  <c r="B16111" i="12"/>
  <c r="B16112" i="12"/>
  <c r="B16113" i="12"/>
  <c r="B16114" i="12"/>
  <c r="B16115" i="12"/>
  <c r="B16116" i="12"/>
  <c r="B16117" i="12"/>
  <c r="B16118" i="12"/>
  <c r="B16119" i="12"/>
  <c r="B16120" i="12"/>
  <c r="B16121" i="12"/>
  <c r="B16122" i="12"/>
  <c r="B16123" i="12"/>
  <c r="B16124" i="12"/>
  <c r="B16125" i="12"/>
  <c r="B16126" i="12"/>
  <c r="B16127" i="12"/>
  <c r="B16128" i="12"/>
  <c r="B16129" i="12"/>
  <c r="B16130" i="12"/>
  <c r="B16131" i="12"/>
  <c r="B16132" i="12"/>
  <c r="B16133" i="12"/>
  <c r="B16134" i="12"/>
  <c r="B16135" i="12"/>
  <c r="B16136" i="12"/>
  <c r="B16137" i="12"/>
  <c r="B16138" i="12"/>
  <c r="B16139" i="12"/>
  <c r="B16140" i="12"/>
  <c r="B16141" i="12"/>
  <c r="B16142" i="12"/>
  <c r="B16143" i="12"/>
  <c r="B16144" i="12"/>
  <c r="B16145" i="12"/>
  <c r="B16146" i="12"/>
  <c r="B16147" i="12"/>
  <c r="B16148" i="12"/>
  <c r="B16149" i="12"/>
  <c r="B16150" i="12"/>
  <c r="B16151" i="12"/>
  <c r="B16152" i="12"/>
  <c r="B16153" i="12"/>
  <c r="B16154" i="12"/>
  <c r="B16155" i="12"/>
  <c r="B16156" i="12"/>
  <c r="B16157" i="12"/>
  <c r="B16158" i="12"/>
  <c r="B16159" i="12"/>
  <c r="B16160" i="12"/>
  <c r="B16161" i="12"/>
  <c r="B16162" i="12"/>
  <c r="B16163" i="12"/>
  <c r="B16164" i="12"/>
  <c r="B16165" i="12"/>
  <c r="B16166" i="12"/>
  <c r="B16167" i="12"/>
  <c r="B16168" i="12"/>
  <c r="B16169" i="12"/>
  <c r="B16170" i="12"/>
  <c r="B16171" i="12"/>
  <c r="B16172" i="12"/>
  <c r="B16173" i="12"/>
  <c r="B16174" i="12"/>
  <c r="B16175" i="12"/>
  <c r="B16176" i="12"/>
  <c r="B16177" i="12"/>
  <c r="B16178" i="12"/>
  <c r="B16179" i="12"/>
  <c r="B16180" i="12"/>
  <c r="B16181" i="12"/>
  <c r="B16182" i="12"/>
  <c r="B16183" i="12"/>
  <c r="B16184" i="12"/>
  <c r="B16185" i="12"/>
  <c r="B16186" i="12"/>
  <c r="B16187" i="12"/>
  <c r="B16188" i="12"/>
  <c r="B16189" i="12"/>
  <c r="B16190" i="12"/>
  <c r="B16191" i="12"/>
  <c r="B16192" i="12"/>
  <c r="B16193" i="12"/>
  <c r="B16194" i="12"/>
  <c r="B16195" i="12"/>
  <c r="B16196" i="12"/>
  <c r="B16197" i="12"/>
  <c r="B16198" i="12"/>
  <c r="B16199" i="12"/>
  <c r="B16200" i="12"/>
  <c r="B16201" i="12"/>
  <c r="B16202" i="12"/>
  <c r="B16203" i="12"/>
  <c r="B16204" i="12"/>
  <c r="B16205" i="12"/>
  <c r="B16206" i="12"/>
  <c r="B16207" i="12"/>
  <c r="B16208" i="12"/>
  <c r="B16209" i="12"/>
  <c r="B16210" i="12"/>
  <c r="B16211" i="12"/>
  <c r="B16212" i="12"/>
  <c r="B16213" i="12"/>
  <c r="B16214" i="12"/>
  <c r="B16215" i="12"/>
  <c r="B16216" i="12"/>
  <c r="B16217" i="12"/>
  <c r="B16218" i="12"/>
  <c r="B16219" i="12"/>
  <c r="B16220" i="12"/>
  <c r="B16221" i="12"/>
  <c r="B16222" i="12"/>
  <c r="B16223" i="12"/>
  <c r="B16224" i="12"/>
  <c r="B16225" i="12"/>
  <c r="B16226" i="12"/>
  <c r="B16227" i="12"/>
  <c r="B16228" i="12"/>
  <c r="B16229" i="12"/>
  <c r="B16230" i="12"/>
  <c r="B16231" i="12"/>
  <c r="B16232" i="12"/>
  <c r="B16233" i="12"/>
  <c r="B16234" i="12"/>
  <c r="B16235" i="12"/>
  <c r="B16236" i="12"/>
  <c r="B16237" i="12"/>
  <c r="B16238" i="12"/>
  <c r="B16239" i="12"/>
  <c r="B16240" i="12"/>
  <c r="B16241" i="12"/>
  <c r="B16242" i="12"/>
  <c r="B16243" i="12"/>
  <c r="B16244" i="12"/>
  <c r="B16245" i="12"/>
  <c r="B16246" i="12"/>
  <c r="B16247" i="12"/>
  <c r="B16248" i="12"/>
  <c r="B16249" i="12"/>
  <c r="B16250" i="12"/>
  <c r="B16251" i="12"/>
  <c r="B16252" i="12"/>
  <c r="B16253" i="12"/>
  <c r="B16254" i="12"/>
  <c r="B16255" i="12"/>
  <c r="B16256" i="12"/>
  <c r="B16257" i="12"/>
  <c r="B16258" i="12"/>
  <c r="B16259" i="12"/>
  <c r="B16260" i="12"/>
  <c r="B16261" i="12"/>
  <c r="B16262" i="12"/>
  <c r="B16263" i="12"/>
  <c r="B16264" i="12"/>
  <c r="B16265" i="12"/>
  <c r="B16266" i="12"/>
  <c r="B16267" i="12"/>
  <c r="B16268" i="12"/>
  <c r="B16269" i="12"/>
  <c r="B16270" i="12"/>
  <c r="B16271" i="12"/>
  <c r="B16272" i="12"/>
  <c r="B16273" i="12"/>
  <c r="B16274" i="12"/>
  <c r="B16275" i="12"/>
  <c r="B16276" i="12"/>
  <c r="B16277" i="12"/>
  <c r="B16278" i="12"/>
  <c r="B16279" i="12"/>
  <c r="B16280" i="12"/>
  <c r="B16281" i="12"/>
  <c r="B16282" i="12"/>
  <c r="B16283" i="12"/>
  <c r="B16284" i="12"/>
  <c r="B16285" i="12"/>
  <c r="B16286" i="12"/>
  <c r="B16287" i="12"/>
  <c r="B16288" i="12"/>
  <c r="B16289" i="12"/>
  <c r="B16290" i="12"/>
  <c r="B16291" i="12"/>
  <c r="B16292" i="12"/>
  <c r="B16293" i="12"/>
  <c r="B16294" i="12"/>
  <c r="B16295" i="12"/>
  <c r="B16296" i="12"/>
  <c r="B16297" i="12"/>
  <c r="B16298" i="12"/>
  <c r="B16299" i="12"/>
  <c r="B16300" i="12"/>
  <c r="B16301" i="12"/>
  <c r="B16302" i="12"/>
  <c r="B16303" i="12"/>
  <c r="B16304" i="12"/>
  <c r="B16305" i="12"/>
  <c r="B16306" i="12"/>
  <c r="B16307" i="12"/>
  <c r="B16308" i="12"/>
  <c r="B16309" i="12"/>
  <c r="B16310" i="12"/>
  <c r="B16311" i="12"/>
  <c r="B16312" i="12"/>
  <c r="B16313" i="12"/>
  <c r="B16314" i="12"/>
  <c r="B16315" i="12"/>
  <c r="B16316" i="12"/>
  <c r="B16317" i="12"/>
  <c r="B16318" i="12"/>
  <c r="B16319" i="12"/>
  <c r="B16320" i="12"/>
  <c r="B16321" i="12"/>
  <c r="B16322" i="12"/>
  <c r="B16323" i="12"/>
  <c r="B16324" i="12"/>
  <c r="B16325" i="12"/>
  <c r="B16326" i="12"/>
  <c r="B16327" i="12"/>
  <c r="B16328" i="12"/>
  <c r="B16329" i="12"/>
  <c r="B16330" i="12"/>
  <c r="B16331" i="12"/>
  <c r="B16332" i="12"/>
  <c r="B16333" i="12"/>
  <c r="B16334" i="12"/>
  <c r="B16335" i="12"/>
  <c r="B16336" i="12"/>
  <c r="B16337" i="12"/>
  <c r="B16338" i="12"/>
  <c r="B16339" i="12"/>
  <c r="B16340" i="12"/>
  <c r="B16341" i="12"/>
  <c r="B16342" i="12"/>
  <c r="B16343" i="12"/>
  <c r="B16344" i="12"/>
  <c r="B16345" i="12"/>
  <c r="B16346" i="12"/>
  <c r="B16347" i="12"/>
  <c r="B16348" i="12"/>
  <c r="B16349" i="12"/>
  <c r="B16350" i="12"/>
  <c r="B16351" i="12"/>
  <c r="B16352" i="12"/>
  <c r="B16353" i="12"/>
  <c r="B16354" i="12"/>
  <c r="B16355" i="12"/>
  <c r="B16356" i="12"/>
  <c r="B16357" i="12"/>
  <c r="B16358" i="12"/>
  <c r="B16359" i="12"/>
  <c r="B16360" i="12"/>
  <c r="B16361" i="12"/>
  <c r="B16362" i="12"/>
  <c r="B16363" i="12"/>
  <c r="B16364" i="12"/>
  <c r="B16365" i="12"/>
  <c r="B16366" i="12"/>
  <c r="B16367" i="12"/>
  <c r="B16368" i="12"/>
  <c r="B16369" i="12"/>
  <c r="B16370" i="12"/>
  <c r="B16371" i="12"/>
  <c r="B16372" i="12"/>
  <c r="B16373" i="12"/>
  <c r="B16374" i="12"/>
  <c r="B16375" i="12"/>
  <c r="B16376" i="12"/>
  <c r="B16377" i="12"/>
  <c r="B16378" i="12"/>
  <c r="B16379" i="12"/>
  <c r="B16380" i="12"/>
  <c r="B16381" i="12"/>
  <c r="B16382" i="12"/>
  <c r="B16383" i="12"/>
  <c r="B16384" i="12"/>
  <c r="B16385" i="12"/>
  <c r="B16386" i="12"/>
  <c r="B16387" i="12"/>
  <c r="B16388" i="12"/>
  <c r="B16389" i="12"/>
  <c r="B16390" i="12"/>
  <c r="B16391" i="12"/>
  <c r="B16392" i="12"/>
  <c r="B16393" i="12"/>
  <c r="B16394" i="12"/>
  <c r="B16395" i="12"/>
  <c r="B16396" i="12"/>
  <c r="B16397" i="12"/>
  <c r="B16398" i="12"/>
  <c r="B16399" i="12"/>
  <c r="B16400" i="12"/>
  <c r="B16401" i="12"/>
  <c r="B16402" i="12"/>
  <c r="B16403" i="12"/>
  <c r="B16404" i="12"/>
  <c r="B16405" i="12"/>
  <c r="B16406" i="12"/>
  <c r="B16407" i="12"/>
  <c r="B16408" i="12"/>
  <c r="B16409" i="12"/>
  <c r="B16410" i="12"/>
  <c r="B16411" i="12"/>
  <c r="B16412" i="12"/>
  <c r="B16413" i="12"/>
  <c r="B16414" i="12"/>
  <c r="B16415" i="12"/>
  <c r="B16416" i="12"/>
  <c r="B16417" i="12"/>
  <c r="B16418" i="12"/>
  <c r="B16419" i="12"/>
  <c r="B16420" i="12"/>
  <c r="B16421" i="12"/>
  <c r="B16422" i="12"/>
  <c r="B16423" i="12"/>
  <c r="B16424" i="12"/>
  <c r="B16425" i="12"/>
  <c r="B16426" i="12"/>
  <c r="B16427" i="12"/>
  <c r="B16428" i="12"/>
  <c r="B16429" i="12"/>
  <c r="B16430" i="12"/>
  <c r="B16431" i="12"/>
  <c r="B16432" i="12"/>
  <c r="B16433" i="12"/>
  <c r="B16434" i="12"/>
  <c r="B16435" i="12"/>
  <c r="B16436" i="12"/>
  <c r="B16437" i="12"/>
  <c r="B16438" i="12"/>
  <c r="B16439" i="12"/>
  <c r="B16440" i="12"/>
  <c r="B16441" i="12"/>
  <c r="B16442" i="12"/>
  <c r="B16443" i="12"/>
  <c r="B16444" i="12"/>
  <c r="B16445" i="12"/>
  <c r="B16446" i="12"/>
  <c r="B16447" i="12"/>
  <c r="B16448" i="12"/>
  <c r="B16449" i="12"/>
  <c r="B16450" i="12"/>
  <c r="B16451" i="12"/>
  <c r="B16452" i="12"/>
  <c r="B16453" i="12"/>
  <c r="B16454" i="12"/>
  <c r="B16455" i="12"/>
  <c r="B16456" i="12"/>
  <c r="B16457" i="12"/>
  <c r="B16458" i="12"/>
  <c r="B16459" i="12"/>
  <c r="B16460" i="12"/>
  <c r="B16461" i="12"/>
  <c r="B16462" i="12"/>
  <c r="B16463" i="12"/>
  <c r="B16464" i="12"/>
  <c r="B16465" i="12"/>
  <c r="B16466" i="12"/>
  <c r="B16467" i="12"/>
  <c r="B16468" i="12"/>
  <c r="B16469" i="12"/>
  <c r="B16470" i="12"/>
  <c r="B16471" i="12"/>
  <c r="B16472" i="12"/>
  <c r="B16473" i="12"/>
  <c r="B16474" i="12"/>
  <c r="B16475" i="12"/>
  <c r="B16476" i="12"/>
  <c r="B16477" i="12"/>
  <c r="B16478" i="12"/>
  <c r="B16479" i="12"/>
  <c r="B16480" i="12"/>
  <c r="B16481" i="12"/>
  <c r="B16482" i="12"/>
  <c r="B16483" i="12"/>
  <c r="B16484" i="12"/>
  <c r="B16485" i="12"/>
  <c r="B16486" i="12"/>
  <c r="B16487" i="12"/>
  <c r="B16488" i="12"/>
  <c r="B16489" i="12"/>
  <c r="B16490" i="12"/>
  <c r="B16491" i="12"/>
  <c r="B16492" i="12"/>
  <c r="B16493" i="12"/>
  <c r="B16494" i="12"/>
  <c r="B16495" i="12"/>
  <c r="B16496" i="12"/>
  <c r="B16497" i="12"/>
  <c r="B16498" i="12"/>
  <c r="B16499" i="12"/>
  <c r="B16500" i="12"/>
  <c r="B16501" i="12"/>
  <c r="B16502" i="12"/>
  <c r="B16503" i="12"/>
  <c r="B16504" i="12"/>
  <c r="B16505" i="12"/>
  <c r="B16506" i="12"/>
  <c r="B16507" i="12"/>
  <c r="B16508" i="12"/>
  <c r="B16509" i="12"/>
  <c r="B16510" i="12"/>
  <c r="B16511" i="12"/>
  <c r="B16512" i="12"/>
  <c r="B16513" i="12"/>
  <c r="B16514" i="12"/>
  <c r="B16515" i="12"/>
  <c r="B16516" i="12"/>
  <c r="B16517" i="12"/>
  <c r="B16518" i="12"/>
  <c r="B16519" i="12"/>
  <c r="B16520" i="12"/>
  <c r="B16521" i="12"/>
  <c r="B16522" i="12"/>
  <c r="B16523" i="12"/>
  <c r="B16524" i="12"/>
  <c r="B16525" i="12"/>
  <c r="B16526" i="12"/>
  <c r="B16527" i="12"/>
  <c r="B16528" i="12"/>
  <c r="B16529" i="12"/>
  <c r="B16530" i="12"/>
  <c r="B16531" i="12"/>
  <c r="B16532" i="12"/>
  <c r="B16533" i="12"/>
  <c r="B16534" i="12"/>
  <c r="B16535" i="12"/>
  <c r="B16536" i="12"/>
  <c r="B16537" i="12"/>
  <c r="B16538" i="12"/>
  <c r="B16539" i="12"/>
  <c r="B16540" i="12"/>
  <c r="B16541" i="12"/>
  <c r="B16542" i="12"/>
  <c r="B16543" i="12"/>
  <c r="B16544" i="12"/>
  <c r="B16545" i="12"/>
  <c r="B16546" i="12"/>
  <c r="B16547" i="12"/>
  <c r="B16548" i="12"/>
  <c r="B16549" i="12"/>
  <c r="B16550" i="12"/>
  <c r="B16551" i="12"/>
  <c r="B16552" i="12"/>
  <c r="B16553" i="12"/>
  <c r="B16554" i="12"/>
  <c r="B16555" i="12"/>
  <c r="B16556" i="12"/>
  <c r="B16557" i="12"/>
  <c r="B16558" i="12"/>
  <c r="B16559" i="12"/>
  <c r="B16560" i="12"/>
  <c r="B16561" i="12"/>
  <c r="B16562" i="12"/>
  <c r="B16563" i="12"/>
  <c r="B16564" i="12"/>
  <c r="B16565" i="12"/>
  <c r="B16566" i="12"/>
  <c r="B16567" i="12"/>
  <c r="B16568" i="12"/>
  <c r="B16569" i="12"/>
  <c r="B16570" i="12"/>
  <c r="B16571" i="12"/>
  <c r="B16572" i="12"/>
  <c r="B16573" i="12"/>
  <c r="B16574" i="12"/>
  <c r="B16575" i="12"/>
  <c r="B16576" i="12"/>
  <c r="B16577" i="12"/>
  <c r="B16578" i="12"/>
  <c r="B16579" i="12"/>
  <c r="B16580" i="12"/>
  <c r="B16581" i="12"/>
  <c r="B16582" i="12"/>
  <c r="B16583" i="12"/>
  <c r="B16584" i="12"/>
  <c r="B16585" i="12"/>
  <c r="B16586" i="12"/>
  <c r="B16587" i="12"/>
  <c r="B16588" i="12"/>
  <c r="B16589" i="12"/>
  <c r="B16590" i="12"/>
  <c r="B16591" i="12"/>
  <c r="B16592" i="12"/>
  <c r="B16593" i="12"/>
  <c r="B16594" i="12"/>
  <c r="B16595" i="12"/>
  <c r="B16596" i="12"/>
  <c r="B16597" i="12"/>
  <c r="B16598" i="12"/>
  <c r="B16599" i="12"/>
  <c r="B16600" i="12"/>
  <c r="B16601" i="12"/>
  <c r="B16602" i="12"/>
  <c r="B16603" i="12"/>
  <c r="B16604" i="12"/>
  <c r="B16605" i="12"/>
  <c r="B16606" i="12"/>
  <c r="B16607" i="12"/>
  <c r="B16608" i="12"/>
  <c r="B16609" i="12"/>
  <c r="B16610" i="12"/>
  <c r="B16611" i="12"/>
  <c r="B16612" i="12"/>
  <c r="B16613" i="12"/>
  <c r="B16614" i="12"/>
  <c r="B16615" i="12"/>
  <c r="B16616" i="12"/>
  <c r="B16617" i="12"/>
  <c r="B16618" i="12"/>
  <c r="B16619" i="12"/>
  <c r="B16620" i="12"/>
  <c r="B16621" i="12"/>
  <c r="B16622" i="12"/>
  <c r="B16623" i="12"/>
  <c r="B16624" i="12"/>
  <c r="B16625" i="12"/>
  <c r="B16626" i="12"/>
  <c r="B16627" i="12"/>
  <c r="B16628" i="12"/>
  <c r="B16629" i="12"/>
  <c r="B16630" i="12"/>
  <c r="B16631" i="12"/>
  <c r="B16632" i="12"/>
  <c r="B16633" i="12"/>
  <c r="B16634" i="12"/>
  <c r="B16635" i="12"/>
  <c r="B16636" i="12"/>
  <c r="B16637" i="12"/>
  <c r="W37" i="10"/>
  <c r="R39" i="10"/>
  <c r="R36" i="10"/>
  <c r="R33" i="10"/>
  <c r="R82" i="10"/>
  <c r="R125" i="10" s="1"/>
  <c r="Q37" i="10"/>
  <c r="Q38" i="10"/>
  <c r="Q39" i="10"/>
  <c r="Q40" i="10"/>
  <c r="Q41" i="10"/>
  <c r="L37" i="10"/>
  <c r="L38" i="10"/>
  <c r="L39" i="10"/>
  <c r="L40" i="10"/>
  <c r="L41" i="10"/>
  <c r="L36" i="10"/>
  <c r="J37" i="10"/>
  <c r="J38" i="10"/>
  <c r="J39" i="10"/>
  <c r="J40" i="10"/>
  <c r="J41" i="10"/>
  <c r="J36" i="10"/>
  <c r="T173" i="10"/>
  <c r="T130" i="10"/>
  <c r="T44" i="10"/>
  <c r="H44" i="10"/>
  <c r="G44" i="10"/>
  <c r="R168" i="10" l="1"/>
  <c r="R211" i="10" s="1"/>
  <c r="R254" i="10" s="1"/>
  <c r="R297" i="10" s="1"/>
  <c r="R340" i="10" s="1"/>
  <c r="R383" i="10" s="1"/>
  <c r="R426" i="10" s="1"/>
  <c r="I248" i="10"/>
  <c r="O334" i="10"/>
  <c r="G422" i="10"/>
  <c r="U333" i="10"/>
  <c r="T184" i="10"/>
  <c r="J201" i="10"/>
  <c r="H198" i="10"/>
  <c r="X364" i="10"/>
  <c r="J47" i="10"/>
  <c r="H353" i="10"/>
  <c r="U205" i="10"/>
  <c r="H69" i="10"/>
  <c r="U263" i="10"/>
  <c r="V5" i="10"/>
  <c r="O395" i="10"/>
  <c r="X266" i="10"/>
  <c r="O281" i="10"/>
  <c r="T406" i="10"/>
  <c r="T67" i="10"/>
  <c r="H221" i="10"/>
  <c r="V289" i="10"/>
  <c r="T52" i="10"/>
  <c r="O328" i="10"/>
  <c r="J199" i="10"/>
  <c r="J317" i="10"/>
  <c r="X304" i="10"/>
  <c r="V20" i="10"/>
  <c r="X204" i="10"/>
  <c r="H352" i="10"/>
  <c r="H52" i="10"/>
  <c r="T289" i="10"/>
  <c r="I20" i="10"/>
  <c r="X335" i="10"/>
  <c r="U287" i="10"/>
  <c r="X136" i="10"/>
  <c r="X420" i="10"/>
  <c r="T222" i="10"/>
  <c r="T70" i="10"/>
  <c r="O324" i="10"/>
  <c r="X264" i="10"/>
  <c r="U163" i="10"/>
  <c r="T225" i="10"/>
  <c r="O45" i="10"/>
  <c r="O354" i="10"/>
  <c r="O267" i="10"/>
  <c r="I278" i="10"/>
  <c r="J305" i="10"/>
  <c r="J13" i="10"/>
  <c r="J320" i="10"/>
  <c r="O227" i="10"/>
  <c r="G273" i="10"/>
  <c r="U308" i="10"/>
  <c r="T115" i="10"/>
  <c r="J188" i="10"/>
  <c r="I227" i="10"/>
  <c r="J75" i="10"/>
  <c r="H185" i="10"/>
  <c r="T348" i="10"/>
  <c r="X134" i="10"/>
  <c r="J226" i="10"/>
  <c r="G231" i="10"/>
  <c r="V282" i="10"/>
  <c r="G399" i="10"/>
  <c r="G143" i="10"/>
  <c r="V46" i="10"/>
  <c r="T180" i="10"/>
  <c r="X203" i="10"/>
  <c r="O12" i="10"/>
  <c r="X376" i="10"/>
  <c r="H355" i="10"/>
  <c r="H207" i="10"/>
  <c r="I112" i="10"/>
  <c r="H276" i="10"/>
  <c r="G411" i="10"/>
  <c r="U350" i="10"/>
  <c r="V419" i="10"/>
  <c r="T351" i="10"/>
  <c r="X358" i="10"/>
  <c r="I401" i="10"/>
  <c r="J16" i="10"/>
  <c r="J29" i="10"/>
  <c r="U371" i="10"/>
  <c r="J143" i="10"/>
  <c r="I165" i="10"/>
  <c r="I74" i="10"/>
  <c r="O224" i="10"/>
  <c r="V63" i="10"/>
  <c r="H228" i="10"/>
  <c r="J418" i="10"/>
  <c r="T308" i="10"/>
  <c r="T287" i="10"/>
  <c r="I373" i="10"/>
  <c r="O317" i="10"/>
  <c r="T201" i="10"/>
  <c r="G16" i="10"/>
  <c r="J224" i="10"/>
  <c r="U145" i="10"/>
  <c r="H226" i="10"/>
  <c r="O217" i="10"/>
  <c r="V390" i="10"/>
  <c r="U332" i="10"/>
  <c r="G94" i="10"/>
  <c r="O135" i="10"/>
  <c r="I305" i="10"/>
  <c r="T151" i="10"/>
  <c r="I276" i="10"/>
  <c r="J234" i="10"/>
  <c r="V397" i="10"/>
  <c r="G192" i="10"/>
  <c r="O396" i="10"/>
  <c r="H78" i="10"/>
  <c r="I196" i="10"/>
  <c r="O70" i="10"/>
  <c r="U148" i="10"/>
  <c r="G310" i="10"/>
  <c r="V16" i="10"/>
  <c r="U267" i="10"/>
  <c r="G112" i="10"/>
  <c r="V362" i="10"/>
  <c r="X61" i="10"/>
  <c r="I48" i="10"/>
  <c r="O15" i="10"/>
  <c r="T323" i="10"/>
  <c r="H11" i="10"/>
  <c r="H108" i="10"/>
  <c r="G288" i="10"/>
  <c r="X242" i="10"/>
  <c r="V25" i="10"/>
  <c r="V91" i="10"/>
  <c r="U106" i="10"/>
  <c r="T265" i="10"/>
  <c r="U354" i="10"/>
  <c r="X135" i="10"/>
  <c r="G226" i="10"/>
  <c r="V190" i="10"/>
  <c r="J90" i="10"/>
  <c r="G262" i="10"/>
  <c r="G290" i="10"/>
  <c r="H161" i="10"/>
  <c r="T272" i="10"/>
  <c r="T12" i="10"/>
  <c r="U401" i="10"/>
  <c r="T50" i="10"/>
  <c r="I308" i="10"/>
  <c r="U293" i="10"/>
  <c r="I377" i="10"/>
  <c r="J132" i="10"/>
  <c r="H357" i="10"/>
  <c r="J55" i="10"/>
  <c r="V122" i="10"/>
  <c r="I90" i="10"/>
  <c r="O316" i="10"/>
  <c r="X418" i="10"/>
  <c r="O304" i="10"/>
  <c r="G235" i="10"/>
  <c r="V228" i="10"/>
  <c r="X158" i="10"/>
  <c r="T346" i="10"/>
  <c r="J144" i="10"/>
  <c r="J202" i="10"/>
  <c r="U104" i="10"/>
  <c r="V231" i="10"/>
  <c r="G410" i="10"/>
  <c r="X307" i="10"/>
  <c r="V7" i="10"/>
  <c r="J204" i="10"/>
  <c r="O142" i="10"/>
  <c r="H202" i="10"/>
  <c r="H306" i="10"/>
  <c r="U393" i="10"/>
  <c r="X371" i="10"/>
  <c r="X76" i="10"/>
  <c r="H160" i="10"/>
  <c r="U160" i="10"/>
  <c r="O76" i="10"/>
  <c r="V320" i="10"/>
  <c r="I364" i="10"/>
  <c r="V106" i="10"/>
  <c r="G104" i="10"/>
  <c r="I242" i="10"/>
  <c r="H377" i="10"/>
  <c r="G276" i="10"/>
  <c r="U249" i="10"/>
  <c r="J321" i="10"/>
  <c r="V199" i="10"/>
  <c r="U359" i="10"/>
  <c r="G333" i="10"/>
  <c r="I204" i="10"/>
  <c r="I187" i="10"/>
  <c r="I206" i="10"/>
  <c r="X400" i="10"/>
  <c r="V217" i="10"/>
  <c r="T347" i="10"/>
  <c r="J233" i="10"/>
  <c r="T143" i="10"/>
  <c r="V177" i="10"/>
  <c r="J293" i="10"/>
  <c r="G151" i="10"/>
  <c r="X190" i="10"/>
  <c r="G314" i="10"/>
  <c r="H51" i="10"/>
  <c r="I324" i="10"/>
  <c r="G72" i="10"/>
  <c r="O360" i="10"/>
  <c r="H246" i="10"/>
  <c r="T203" i="10"/>
  <c r="O356" i="10"/>
  <c r="G9" i="10"/>
  <c r="I218" i="10"/>
  <c r="H234" i="10"/>
  <c r="T247" i="10"/>
  <c r="H96" i="10"/>
  <c r="G394" i="10"/>
  <c r="O421" i="10"/>
  <c r="X391" i="10"/>
  <c r="O402" i="10"/>
  <c r="I287" i="10"/>
  <c r="O175" i="10"/>
  <c r="X399" i="10"/>
  <c r="H280" i="10"/>
  <c r="U121" i="10"/>
  <c r="G131" i="10"/>
  <c r="O177" i="10"/>
  <c r="O410" i="10"/>
  <c r="O7" i="10"/>
  <c r="G122" i="10"/>
  <c r="H140" i="10"/>
  <c r="T380" i="10"/>
  <c r="I180" i="10"/>
  <c r="X350" i="10"/>
  <c r="I389" i="10"/>
  <c r="T100" i="10"/>
  <c r="H405" i="10"/>
  <c r="I145" i="10"/>
  <c r="J99" i="10"/>
  <c r="V246" i="10"/>
  <c r="T278" i="10"/>
  <c r="V265" i="10"/>
  <c r="X389" i="10"/>
  <c r="V312" i="10"/>
  <c r="V19" i="10"/>
  <c r="I88" i="10"/>
  <c r="T192" i="10"/>
  <c r="J235" i="10"/>
  <c r="G141" i="10"/>
  <c r="T373" i="10"/>
  <c r="J223" i="10"/>
  <c r="U235" i="10"/>
  <c r="I208" i="10"/>
  <c r="J218" i="10"/>
  <c r="G308" i="10"/>
  <c r="H149" i="10"/>
  <c r="O134" i="10"/>
  <c r="J356" i="10"/>
  <c r="J140" i="10"/>
  <c r="G159" i="10"/>
  <c r="O314" i="10"/>
  <c r="V131" i="10"/>
  <c r="V188" i="10"/>
  <c r="U73" i="10"/>
  <c r="J61" i="10"/>
  <c r="G293" i="10"/>
  <c r="H141" i="10"/>
  <c r="T69" i="10"/>
  <c r="T120" i="10"/>
  <c r="H419" i="10"/>
  <c r="G101" i="10"/>
  <c r="X147" i="10"/>
  <c r="I4" i="10"/>
  <c r="H315" i="10"/>
  <c r="J265" i="10"/>
  <c r="U378" i="10"/>
  <c r="V66" i="10"/>
  <c r="G174" i="10"/>
  <c r="T358" i="10"/>
  <c r="U419" i="10"/>
  <c r="H260" i="10"/>
  <c r="H274" i="10"/>
  <c r="G417" i="10"/>
  <c r="I24" i="10"/>
  <c r="H233" i="10"/>
  <c r="U377" i="10"/>
  <c r="H135" i="10"/>
  <c r="G99" i="10"/>
  <c r="H291" i="10"/>
  <c r="I313" i="10"/>
  <c r="X19" i="10"/>
  <c r="U191" i="10"/>
  <c r="U264" i="10"/>
  <c r="I66" i="10"/>
  <c r="J307" i="10"/>
  <c r="X9" i="10"/>
  <c r="J109" i="10"/>
  <c r="G160" i="10"/>
  <c r="U199" i="10"/>
  <c r="H122" i="10"/>
  <c r="T217" i="10"/>
  <c r="X100" i="10"/>
  <c r="O389" i="10"/>
  <c r="T397" i="10"/>
  <c r="J181" i="10"/>
  <c r="V264" i="10"/>
  <c r="G265" i="10"/>
  <c r="V379" i="10"/>
  <c r="I273" i="10"/>
  <c r="J396" i="10"/>
  <c r="H142" i="10"/>
  <c r="U206" i="10"/>
  <c r="J62" i="10"/>
  <c r="U373" i="10"/>
  <c r="I414" i="10"/>
  <c r="U202" i="10"/>
  <c r="X328" i="10"/>
  <c r="G58" i="10"/>
  <c r="G366" i="10"/>
  <c r="X235" i="10"/>
  <c r="G348" i="10"/>
  <c r="O49" i="10"/>
  <c r="H110" i="10"/>
  <c r="U110" i="10"/>
  <c r="J91" i="10"/>
  <c r="G246" i="10"/>
  <c r="H73" i="10"/>
  <c r="G92" i="10"/>
  <c r="T76" i="10"/>
  <c r="J46" i="10"/>
  <c r="J319" i="10"/>
  <c r="X353" i="10"/>
  <c r="T269" i="10"/>
  <c r="H179" i="10"/>
  <c r="I76" i="10"/>
  <c r="U58" i="10"/>
  <c r="X395" i="10"/>
  <c r="T220" i="10"/>
  <c r="J160" i="10"/>
  <c r="G145" i="10"/>
  <c r="J401" i="10"/>
  <c r="J267" i="10"/>
  <c r="X55" i="10"/>
  <c r="O158" i="10"/>
  <c r="G311" i="10"/>
  <c r="V359" i="10"/>
  <c r="J222" i="10"/>
  <c r="O136" i="10"/>
  <c r="I306" i="10"/>
  <c r="I229" i="10"/>
  <c r="G423" i="10"/>
  <c r="J260" i="10"/>
  <c r="J116" i="10"/>
  <c r="X131" i="10"/>
  <c r="I333" i="10"/>
  <c r="O263" i="10"/>
  <c r="U375" i="10"/>
  <c r="U10" i="10"/>
  <c r="H75" i="10"/>
  <c r="O99" i="10"/>
  <c r="V204" i="10"/>
  <c r="I56" i="10"/>
  <c r="T22" i="10"/>
  <c r="H9" i="10"/>
  <c r="U411" i="10"/>
  <c r="G117" i="10"/>
  <c r="G164" i="10"/>
  <c r="V292" i="10"/>
  <c r="V165" i="10"/>
  <c r="I57" i="10"/>
  <c r="O239" i="10"/>
  <c r="T117" i="10"/>
  <c r="T250" i="10"/>
  <c r="V144" i="10"/>
  <c r="O332" i="10"/>
  <c r="O174" i="10"/>
  <c r="T95" i="10"/>
  <c r="X218" i="10"/>
  <c r="J330" i="10"/>
  <c r="T249" i="10"/>
  <c r="J135" i="10"/>
  <c r="G360" i="10"/>
  <c r="V138" i="10"/>
  <c r="X333" i="10"/>
  <c r="I45" i="10"/>
  <c r="X79" i="10"/>
  <c r="H271" i="10"/>
  <c r="I233" i="10"/>
  <c r="V319" i="10"/>
  <c r="X186" i="10"/>
  <c r="T202" i="10"/>
  <c r="G389" i="10"/>
  <c r="T195" i="10"/>
  <c r="X21" i="10"/>
  <c r="I358" i="10"/>
  <c r="T246" i="10"/>
  <c r="O265" i="10"/>
  <c r="X380" i="10"/>
  <c r="U217" i="10"/>
  <c r="X276" i="10"/>
  <c r="I7" i="10"/>
  <c r="T47" i="10"/>
  <c r="U364" i="10"/>
  <c r="I5" i="10"/>
  <c r="T121" i="10"/>
  <c r="X145" i="10"/>
  <c r="I230" i="10"/>
  <c r="T55" i="10"/>
  <c r="G203" i="10"/>
  <c r="H360" i="10"/>
  <c r="O423" i="10"/>
  <c r="O25" i="10"/>
  <c r="O394" i="10"/>
  <c r="G414" i="10"/>
  <c r="X116" i="10"/>
  <c r="U159" i="10"/>
  <c r="G45" i="10"/>
  <c r="V133" i="10"/>
  <c r="I395" i="10"/>
  <c r="G418" i="10"/>
  <c r="H309" i="10"/>
  <c r="T206" i="10"/>
  <c r="X308" i="10"/>
  <c r="O264" i="10"/>
  <c r="V79" i="10"/>
  <c r="T375" i="10"/>
  <c r="O331" i="10"/>
  <c r="V206" i="10"/>
  <c r="I175" i="10"/>
  <c r="J67" i="10"/>
  <c r="G261" i="10"/>
  <c r="T303" i="10"/>
  <c r="U140" i="10"/>
  <c r="T53" i="10"/>
  <c r="O165" i="10"/>
  <c r="O120" i="10"/>
  <c r="G233" i="10"/>
  <c r="U379" i="10"/>
  <c r="X50" i="10"/>
  <c r="T122" i="10"/>
  <c r="J147" i="10"/>
  <c r="V191" i="10"/>
  <c r="G183" i="10"/>
  <c r="J104" i="10"/>
  <c r="I223" i="10"/>
  <c r="X401" i="10"/>
  <c r="T175" i="10"/>
  <c r="I67" i="10"/>
  <c r="I416" i="10"/>
  <c r="H56" i="10"/>
  <c r="G285" i="10"/>
  <c r="U360" i="10"/>
  <c r="U181" i="10"/>
  <c r="G363" i="10"/>
  <c r="J292" i="10"/>
  <c r="J407" i="10"/>
  <c r="U134" i="10"/>
  <c r="J282" i="10"/>
  <c r="T23" i="10"/>
  <c r="G294" i="10"/>
  <c r="V6" i="10"/>
  <c r="U421" i="10"/>
  <c r="X396" i="10"/>
  <c r="I78" i="10"/>
  <c r="U79" i="10"/>
  <c r="U262" i="10"/>
  <c r="X239" i="10"/>
  <c r="G292" i="10"/>
  <c r="V116" i="10"/>
  <c r="O313" i="10"/>
  <c r="T262" i="10"/>
  <c r="J190" i="10"/>
  <c r="X233" i="10"/>
  <c r="T58" i="10"/>
  <c r="O22" i="10"/>
  <c r="J187" i="10"/>
  <c r="G395" i="10"/>
  <c r="O306" i="10"/>
  <c r="U347" i="10"/>
  <c r="H362" i="10"/>
  <c r="I142" i="10"/>
  <c r="H224" i="10"/>
  <c r="H186" i="10"/>
  <c r="G93" i="10"/>
  <c r="J141" i="10"/>
  <c r="G184" i="10"/>
  <c r="J159" i="10"/>
  <c r="V370" i="10"/>
  <c r="I178" i="10"/>
  <c r="V226" i="10"/>
  <c r="U78" i="10"/>
  <c r="H364" i="10"/>
  <c r="J194" i="10"/>
  <c r="J7" i="10"/>
  <c r="X403" i="10"/>
  <c r="X305" i="10"/>
  <c r="G24" i="10"/>
  <c r="H379" i="10"/>
  <c r="V290" i="10"/>
  <c r="X359" i="10"/>
  <c r="V411" i="10"/>
  <c r="U113" i="10"/>
  <c r="J350" i="10"/>
  <c r="H423" i="10"/>
  <c r="V67" i="10"/>
  <c r="G29" i="10"/>
  <c r="V335" i="10"/>
  <c r="V244" i="10"/>
  <c r="V10" i="10"/>
  <c r="V305" i="10"/>
  <c r="T198" i="10"/>
  <c r="I96" i="10"/>
  <c r="U399" i="10"/>
  <c r="I53" i="10"/>
  <c r="J399" i="10"/>
  <c r="X288" i="10"/>
  <c r="V367" i="10"/>
  <c r="I282" i="10"/>
  <c r="X28" i="10"/>
  <c r="T112" i="10"/>
  <c r="U109" i="10"/>
  <c r="H88" i="10"/>
  <c r="I3" i="10"/>
  <c r="T234" i="10"/>
  <c r="T61" i="10"/>
  <c r="V178" i="10"/>
  <c r="I264" i="10"/>
  <c r="G88" i="10"/>
  <c r="H311" i="10"/>
  <c r="O117" i="10"/>
  <c r="H349" i="10"/>
  <c r="T230" i="10"/>
  <c r="J227" i="10"/>
  <c r="J162" i="10"/>
  <c r="I303" i="10"/>
  <c r="J423" i="10"/>
  <c r="X20" i="10"/>
  <c r="J151" i="10"/>
  <c r="X373" i="10"/>
  <c r="I293" i="10"/>
  <c r="J88" i="10"/>
  <c r="H148" i="10"/>
  <c r="G46" i="10"/>
  <c r="X267" i="10"/>
  <c r="X202" i="10"/>
  <c r="X137" i="10"/>
  <c r="J352" i="10"/>
  <c r="J242" i="10"/>
  <c r="J56" i="10"/>
  <c r="V205" i="10"/>
  <c r="U115" i="10"/>
  <c r="O66" i="10"/>
  <c r="G230" i="10"/>
  <c r="O401" i="10"/>
  <c r="O417" i="10"/>
  <c r="V315" i="10"/>
  <c r="J17" i="10"/>
  <c r="O407" i="10"/>
  <c r="I199" i="10"/>
  <c r="V278" i="10"/>
  <c r="H13" i="10"/>
  <c r="H332" i="10"/>
  <c r="G138" i="10"/>
  <c r="T282" i="10"/>
  <c r="V405" i="10"/>
  <c r="T244" i="10"/>
  <c r="O308" i="10"/>
  <c r="O101" i="10"/>
  <c r="V222" i="10"/>
  <c r="I267" i="10"/>
  <c r="V110" i="10"/>
  <c r="V22" i="10"/>
  <c r="O375" i="10"/>
  <c r="V334" i="10"/>
  <c r="X394" i="10"/>
  <c r="H248" i="10"/>
  <c r="V250" i="10"/>
  <c r="V224" i="10"/>
  <c r="T251" i="10"/>
  <c r="X379" i="10"/>
  <c r="X110" i="10"/>
  <c r="O289" i="10"/>
  <c r="I398" i="10"/>
  <c r="J378" i="10"/>
  <c r="U422" i="10"/>
  <c r="V356" i="10"/>
  <c r="H293" i="10"/>
  <c r="U403" i="10"/>
  <c r="T261" i="10"/>
  <c r="O373" i="10"/>
  <c r="J409" i="10"/>
  <c r="V160" i="10"/>
  <c r="U380" i="10"/>
  <c r="J303" i="10"/>
  <c r="U331" i="10"/>
  <c r="X4" i="10"/>
  <c r="I198" i="10"/>
  <c r="T366" i="10"/>
  <c r="X174" i="10"/>
  <c r="V284" i="10"/>
  <c r="O122" i="10"/>
  <c r="H370" i="10"/>
  <c r="H61" i="10"/>
  <c r="X287" i="10"/>
  <c r="J134" i="10"/>
  <c r="T357" i="10"/>
  <c r="G307" i="10"/>
  <c r="X237" i="10"/>
  <c r="U180" i="10"/>
  <c r="J53" i="10"/>
  <c r="J76" i="10"/>
  <c r="G400" i="10"/>
  <c r="O113" i="10"/>
  <c r="H24" i="10"/>
  <c r="T63" i="10"/>
  <c r="G237" i="10"/>
  <c r="G330" i="10"/>
  <c r="V399" i="10"/>
  <c r="T349" i="10"/>
  <c r="I10" i="10"/>
  <c r="O133" i="10"/>
  <c r="G207" i="10"/>
  <c r="U6" i="10"/>
  <c r="X325" i="10"/>
  <c r="V389" i="10"/>
  <c r="T310" i="10"/>
  <c r="G219" i="10"/>
  <c r="O190" i="10"/>
  <c r="G132" i="10"/>
  <c r="G335" i="10"/>
  <c r="G313" i="10"/>
  <c r="O403" i="10"/>
  <c r="O20" i="10"/>
  <c r="J108" i="10"/>
  <c r="X351" i="10"/>
  <c r="O96" i="10"/>
  <c r="I106" i="10"/>
  <c r="U179" i="10"/>
  <c r="O273" i="10"/>
  <c r="V181" i="10"/>
  <c r="H119" i="10"/>
  <c r="H27" i="10"/>
  <c r="H163" i="10"/>
  <c r="T235" i="10"/>
  <c r="G53" i="10"/>
  <c r="I354" i="10"/>
  <c r="U234" i="10"/>
  <c r="U185" i="10"/>
  <c r="O160" i="10"/>
  <c r="J97" i="10"/>
  <c r="X314" i="10"/>
  <c r="U162" i="10"/>
  <c r="H203" i="10"/>
  <c r="V376" i="10"/>
  <c r="U398" i="10"/>
  <c r="I421" i="10"/>
  <c r="V112" i="10"/>
  <c r="J416" i="10"/>
  <c r="J195" i="10"/>
  <c r="X278" i="10"/>
  <c r="O282" i="10"/>
  <c r="U366" i="10"/>
  <c r="U102" i="10"/>
  <c r="I409" i="10"/>
  <c r="G155" i="10"/>
  <c r="G393" i="10"/>
  <c r="T327" i="10"/>
  <c r="O285" i="10"/>
  <c r="U8" i="10"/>
  <c r="G238" i="10"/>
  <c r="U149" i="10"/>
  <c r="T400" i="10"/>
  <c r="I355" i="10"/>
  <c r="J152" i="10"/>
  <c r="O247" i="10"/>
  <c r="T360" i="10"/>
  <c r="O155" i="10"/>
  <c r="J249" i="10"/>
  <c r="X198" i="10"/>
  <c r="T11" i="10"/>
  <c r="X16" i="10"/>
  <c r="V239" i="10"/>
  <c r="H241" i="10"/>
  <c r="O235" i="10"/>
  <c r="O271" i="10"/>
  <c r="G371" i="10"/>
  <c r="O399" i="10"/>
  <c r="V186" i="10"/>
  <c r="O182" i="10"/>
  <c r="X108" i="10"/>
  <c r="J274" i="10"/>
  <c r="U63" i="10"/>
  <c r="U370" i="10"/>
  <c r="T93" i="10"/>
  <c r="X115" i="10"/>
  <c r="T245" i="10"/>
  <c r="H115" i="10"/>
  <c r="G274" i="10"/>
  <c r="U418" i="10"/>
  <c r="X409" i="10"/>
  <c r="U276" i="10"/>
  <c r="J413" i="10"/>
  <c r="G185" i="10"/>
  <c r="G75" i="10"/>
  <c r="J405" i="10"/>
  <c r="U16" i="10"/>
  <c r="J291" i="10"/>
  <c r="T237" i="10"/>
  <c r="G195" i="10"/>
  <c r="G3" i="10"/>
  <c r="V117" i="10"/>
  <c r="T392" i="10"/>
  <c r="T3" i="10"/>
  <c r="J359" i="10"/>
  <c r="X274" i="10"/>
  <c r="H117" i="10"/>
  <c r="X393" i="10"/>
  <c r="O112" i="10"/>
  <c r="T133" i="10"/>
  <c r="O303" i="10"/>
  <c r="T370" i="10"/>
  <c r="I149" i="10"/>
  <c r="O186" i="10"/>
  <c r="O206" i="10"/>
  <c r="X334" i="10"/>
  <c r="H395" i="10"/>
  <c r="X219" i="10"/>
  <c r="U99" i="10"/>
  <c r="J272" i="10"/>
  <c r="O244" i="10"/>
  <c r="O118" i="10"/>
  <c r="J264" i="10"/>
  <c r="T394" i="10"/>
  <c r="X8" i="10"/>
  <c r="V375" i="10"/>
  <c r="V285" i="10"/>
  <c r="O274" i="10"/>
  <c r="G139" i="10"/>
  <c r="G63" i="10"/>
  <c r="V263" i="10"/>
  <c r="H366" i="10"/>
  <c r="U312" i="10"/>
  <c r="T313" i="10"/>
  <c r="U330" i="10"/>
  <c r="T399" i="10"/>
  <c r="U395" i="10"/>
  <c r="X315" i="10"/>
  <c r="O405" i="10"/>
  <c r="X51" i="10"/>
  <c r="J371" i="10"/>
  <c r="I121" i="10"/>
  <c r="O398" i="10"/>
  <c r="I55" i="10"/>
  <c r="T284" i="10"/>
  <c r="J398" i="10"/>
  <c r="J192" i="10"/>
  <c r="H120" i="10"/>
  <c r="G180" i="10"/>
  <c r="X234" i="10"/>
  <c r="T4" i="10"/>
  <c r="I140" i="10"/>
  <c r="J364" i="10"/>
  <c r="I148" i="10"/>
  <c r="G70" i="10"/>
  <c r="I222" i="10"/>
  <c r="X291" i="10"/>
  <c r="I226" i="10"/>
  <c r="O100" i="10"/>
  <c r="X226" i="10"/>
  <c r="O50" i="10"/>
  <c r="V310" i="10"/>
  <c r="H390" i="10"/>
  <c r="V270" i="10"/>
  <c r="H205" i="10"/>
  <c r="O55" i="10"/>
  <c r="U17" i="10"/>
  <c r="V364" i="10"/>
  <c r="H230" i="10"/>
  <c r="U158" i="10"/>
  <c r="X118" i="10"/>
  <c r="I135" i="10"/>
  <c r="U131" i="10"/>
  <c r="T46" i="10"/>
  <c r="I69" i="10"/>
  <c r="J25" i="10"/>
  <c r="T145" i="10"/>
  <c r="X70" i="10"/>
  <c r="T290" i="10"/>
  <c r="T183" i="10"/>
  <c r="G147" i="10"/>
  <c r="U304" i="10"/>
  <c r="X11" i="10"/>
  <c r="J239" i="10"/>
  <c r="J155" i="10"/>
  <c r="G206" i="10"/>
  <c r="O377" i="10"/>
  <c r="H65" i="10"/>
  <c r="V373" i="10"/>
  <c r="V368" i="10"/>
  <c r="O149" i="10"/>
  <c r="V179" i="10"/>
  <c r="J120" i="10"/>
  <c r="H314" i="10"/>
  <c r="H191" i="10"/>
  <c r="O57" i="10"/>
  <c r="V76" i="10"/>
  <c r="X194" i="10"/>
  <c r="U309" i="10"/>
  <c r="V355" i="10"/>
  <c r="I139" i="10"/>
  <c r="I54" i="10"/>
  <c r="G137" i="10"/>
  <c r="U176" i="10"/>
  <c r="X277" i="10"/>
  <c r="H237" i="10"/>
  <c r="X349" i="10"/>
  <c r="J420" i="10"/>
  <c r="J355" i="10"/>
  <c r="J205" i="10"/>
  <c r="J395" i="10"/>
  <c r="I59" i="10"/>
  <c r="X196" i="10"/>
  <c r="J133" i="10"/>
  <c r="U196" i="10"/>
  <c r="O352" i="10"/>
  <c r="J347" i="10"/>
  <c r="X321" i="10"/>
  <c r="G323" i="10"/>
  <c r="T196" i="10"/>
  <c r="H294" i="10"/>
  <c r="G281" i="10"/>
  <c r="T153" i="10"/>
  <c r="X220" i="10"/>
  <c r="U271" i="10"/>
  <c r="X58" i="10"/>
  <c r="O413" i="10"/>
  <c r="J177" i="10"/>
  <c r="V161" i="10"/>
  <c r="H133" i="10"/>
  <c r="J184" i="10"/>
  <c r="T10" i="10"/>
  <c r="H47" i="10"/>
  <c r="I271" i="10"/>
  <c r="G181" i="10"/>
  <c r="U14" i="10"/>
  <c r="U229" i="10"/>
  <c r="G79" i="10"/>
  <c r="T413" i="10"/>
  <c r="U101" i="10"/>
  <c r="X92" i="10"/>
  <c r="H323" i="10"/>
  <c r="I310" i="10"/>
  <c r="O147" i="10"/>
  <c r="H328" i="10"/>
  <c r="X14" i="10"/>
  <c r="X62" i="10"/>
  <c r="O380" i="10"/>
  <c r="H402" i="10"/>
  <c r="T6" i="10"/>
  <c r="T389" i="10"/>
  <c r="H281" i="10"/>
  <c r="G266" i="10"/>
  <c r="H94" i="10"/>
  <c r="G10" i="10"/>
  <c r="V198" i="10"/>
  <c r="H393" i="10"/>
  <c r="G368" i="10"/>
  <c r="T350" i="10"/>
  <c r="V380" i="10"/>
  <c r="O65" i="10"/>
  <c r="U406" i="10"/>
  <c r="J278" i="10"/>
  <c r="G401" i="10"/>
  <c r="X316" i="10"/>
  <c r="G349" i="10"/>
  <c r="T267" i="10"/>
  <c r="T139" i="10"/>
  <c r="J207" i="10"/>
  <c r="T190" i="10"/>
  <c r="T362" i="10"/>
  <c r="I70" i="10"/>
  <c r="V409" i="10"/>
  <c r="V21" i="10"/>
  <c r="O223" i="10"/>
  <c r="X285" i="10"/>
  <c r="G153" i="10"/>
  <c r="I23" i="10"/>
  <c r="J121" i="10"/>
  <c r="I219" i="10"/>
  <c r="G5" i="10"/>
  <c r="G398" i="10"/>
  <c r="U152" i="10"/>
  <c r="T421" i="10"/>
  <c r="V262" i="10"/>
  <c r="I50" i="10"/>
  <c r="V137" i="10"/>
  <c r="U224" i="10"/>
  <c r="T405" i="10"/>
  <c r="X201" i="10"/>
  <c r="T20" i="10"/>
  <c r="I46" i="10"/>
  <c r="O349" i="10"/>
  <c r="I307" i="10"/>
  <c r="V230" i="10"/>
  <c r="X268" i="10"/>
  <c r="V323" i="10"/>
  <c r="X250" i="10"/>
  <c r="O359" i="10"/>
  <c r="J306" i="10"/>
  <c r="X133" i="10"/>
  <c r="H316" i="10"/>
  <c r="O393" i="10"/>
  <c r="O269" i="10"/>
  <c r="O409" i="10"/>
  <c r="J22" i="10"/>
  <c r="T396" i="10"/>
  <c r="O94" i="10"/>
  <c r="O61" i="10"/>
  <c r="G196" i="10"/>
  <c r="T248" i="10"/>
  <c r="O242" i="10"/>
  <c r="V267" i="10"/>
  <c r="G373" i="10"/>
  <c r="I249" i="10"/>
  <c r="H367" i="10"/>
  <c r="H218" i="10"/>
  <c r="J196" i="10"/>
  <c r="I263" i="10"/>
  <c r="U348" i="10"/>
  <c r="G102" i="10"/>
  <c r="I260" i="10"/>
  <c r="U89" i="10"/>
  <c r="H421" i="10"/>
  <c r="U77" i="10"/>
  <c r="U92" i="10"/>
  <c r="H266" i="10"/>
  <c r="J8" i="10"/>
  <c r="I152" i="10"/>
  <c r="X162" i="10"/>
  <c r="U144" i="10"/>
  <c r="T160" i="10"/>
  <c r="V351" i="10"/>
  <c r="H17" i="10"/>
  <c r="X15" i="10"/>
  <c r="J93" i="10"/>
  <c r="V158" i="10"/>
  <c r="J422" i="10"/>
  <c r="H319" i="10"/>
  <c r="U317" i="10"/>
  <c r="J174" i="10"/>
  <c r="O241" i="10"/>
  <c r="O137" i="10"/>
  <c r="O176" i="10"/>
  <c r="T142" i="10"/>
  <c r="O11" i="10"/>
  <c r="H6" i="10"/>
  <c r="O184" i="10"/>
  <c r="O198" i="10"/>
  <c r="I160" i="10"/>
  <c r="U7" i="10"/>
  <c r="U311" i="10"/>
  <c r="X12" i="10"/>
  <c r="O266" i="10"/>
  <c r="X191" i="10"/>
  <c r="U362" i="10"/>
  <c r="O29" i="10"/>
  <c r="H378" i="10"/>
  <c r="J206" i="10"/>
  <c r="X238" i="10"/>
  <c r="T99" i="10"/>
  <c r="J410" i="10"/>
  <c r="T152" i="10"/>
  <c r="J333" i="10"/>
  <c r="T186" i="10"/>
  <c r="O422" i="10"/>
  <c r="T280" i="10"/>
  <c r="H183" i="10"/>
  <c r="V229" i="10"/>
  <c r="T165" i="10"/>
  <c r="U15" i="10"/>
  <c r="H235" i="10"/>
  <c r="U201" i="10"/>
  <c r="H8" i="10"/>
  <c r="U328" i="10"/>
  <c r="V311" i="10"/>
  <c r="I11" i="10"/>
  <c r="H247" i="10"/>
  <c r="O376" i="10"/>
  <c r="U53" i="10"/>
  <c r="O348" i="10"/>
  <c r="T374" i="10"/>
  <c r="U231" i="10"/>
  <c r="O27" i="10"/>
  <c r="U226" i="10"/>
  <c r="J270" i="10"/>
  <c r="V357" i="10"/>
  <c r="G364" i="10"/>
  <c r="J221" i="10"/>
  <c r="J280" i="10"/>
  <c r="J310" i="10"/>
  <c r="I374" i="10"/>
  <c r="X104" i="10"/>
  <c r="G77" i="10"/>
  <c r="J351" i="10"/>
  <c r="J246" i="10"/>
  <c r="G20" i="10"/>
  <c r="I153" i="10"/>
  <c r="T199" i="10"/>
  <c r="V291" i="10"/>
  <c r="T414" i="10"/>
  <c r="H284" i="10"/>
  <c r="V148" i="10"/>
  <c r="H330" i="10"/>
  <c r="X227" i="10"/>
  <c r="V218" i="10"/>
  <c r="V354" i="10"/>
  <c r="O418" i="10"/>
  <c r="V416" i="10"/>
  <c r="X327" i="10"/>
  <c r="X366" i="10"/>
  <c r="X143" i="10"/>
  <c r="T110" i="10"/>
  <c r="I94" i="10"/>
  <c r="X392" i="10"/>
  <c r="J131" i="10"/>
  <c r="I239" i="10"/>
  <c r="X101" i="10"/>
  <c r="G377" i="10"/>
  <c r="U250" i="10"/>
  <c r="J269" i="10"/>
  <c r="O63" i="10"/>
  <c r="J156" i="10"/>
  <c r="U239" i="10"/>
  <c r="U292" i="10"/>
  <c r="G59" i="10"/>
  <c r="H407" i="10"/>
  <c r="H392" i="10"/>
  <c r="H239" i="10"/>
  <c r="I423" i="10"/>
  <c r="V358" i="10"/>
  <c r="J208" i="10"/>
  <c r="O131" i="10"/>
  <c r="H371" i="10"/>
  <c r="J402" i="10"/>
  <c r="V113" i="10"/>
  <c r="G247" i="10"/>
  <c r="G14" i="10"/>
  <c r="H356" i="10"/>
  <c r="T8" i="10"/>
  <c r="V140" i="10"/>
  <c r="H19" i="10"/>
  <c r="G405" i="10"/>
  <c r="O191" i="10"/>
  <c r="I357" i="10"/>
  <c r="T101" i="10"/>
  <c r="X406" i="10"/>
  <c r="T407" i="10"/>
  <c r="X206" i="10"/>
  <c r="H313" i="10"/>
  <c r="X337" i="10"/>
  <c r="J248" i="10"/>
  <c r="O268" i="10"/>
  <c r="U247" i="10"/>
  <c r="G391" i="10"/>
  <c r="T353" i="10"/>
  <c r="X410" i="10"/>
  <c r="X3" i="10"/>
  <c r="U346" i="10"/>
  <c r="T147" i="10"/>
  <c r="T228" i="10"/>
  <c r="O192" i="10"/>
  <c r="X25" i="10"/>
  <c r="J313" i="10"/>
  <c r="O292" i="10"/>
  <c r="J54" i="10"/>
  <c r="O397" i="10"/>
  <c r="G280" i="10"/>
  <c r="U316" i="10"/>
  <c r="T371" i="10"/>
  <c r="V406" i="10"/>
  <c r="O379" i="10"/>
  <c r="H358" i="10"/>
  <c r="G109" i="10"/>
  <c r="J375" i="10"/>
  <c r="H20" i="10"/>
  <c r="X149" i="10"/>
  <c r="I73" i="10"/>
  <c r="J271" i="10"/>
  <c r="X346" i="10"/>
  <c r="O261" i="10"/>
  <c r="J15" i="10"/>
  <c r="T148" i="10"/>
  <c r="I203" i="10"/>
  <c r="V174" i="10"/>
  <c r="J373" i="10"/>
  <c r="J12" i="10"/>
  <c r="I353" i="10"/>
  <c r="T419" i="10"/>
  <c r="O367" i="10"/>
  <c r="V352" i="10"/>
  <c r="V134" i="10"/>
  <c r="T276" i="10"/>
  <c r="V337" i="10"/>
  <c r="O5" i="10"/>
  <c r="G351" i="10"/>
  <c r="O323" i="10"/>
  <c r="H305" i="10"/>
  <c r="I15" i="10"/>
  <c r="T401" i="10"/>
  <c r="H204" i="10"/>
  <c r="G306" i="10"/>
  <c r="X99" i="10"/>
  <c r="I228" i="10"/>
  <c r="T90" i="10"/>
  <c r="V156" i="10"/>
  <c r="V330" i="10"/>
  <c r="O315" i="10"/>
  <c r="U133" i="10"/>
  <c r="O290" i="10"/>
  <c r="G98" i="10"/>
  <c r="H267" i="10"/>
  <c r="O250" i="10"/>
  <c r="X224" i="10"/>
  <c r="J5" i="10"/>
  <c r="I163" i="10"/>
  <c r="G222" i="10"/>
  <c r="I117" i="10"/>
  <c r="V17" i="10"/>
  <c r="J391" i="10"/>
  <c r="U251" i="10"/>
  <c r="O238" i="10"/>
  <c r="U59" i="10"/>
  <c r="T73" i="10"/>
  <c r="U306" i="10"/>
  <c r="U315" i="10"/>
  <c r="O262" i="10"/>
  <c r="G309" i="10"/>
  <c r="X151" i="10"/>
  <c r="T277" i="10"/>
  <c r="X7" i="10"/>
  <c r="X319" i="10"/>
  <c r="I19" i="10"/>
  <c r="H268" i="10"/>
  <c r="V101" i="10"/>
  <c r="H23" i="10"/>
  <c r="H414" i="10"/>
  <c r="X356" i="10"/>
  <c r="O73" i="10"/>
  <c r="O307" i="10"/>
  <c r="O145" i="10"/>
  <c r="I143" i="10"/>
  <c r="V346" i="10"/>
  <c r="V219" i="10"/>
  <c r="O201" i="10"/>
  <c r="G270" i="10"/>
  <c r="J119" i="10"/>
  <c r="J92" i="10"/>
  <c r="X272" i="10"/>
  <c r="U400" i="10"/>
  <c r="V331" i="10"/>
  <c r="G133" i="10"/>
  <c r="X164" i="10"/>
  <c r="O355" i="10"/>
  <c r="T194" i="10"/>
  <c r="H263" i="10"/>
  <c r="O67" i="10"/>
  <c r="V100" i="10"/>
  <c r="O319" i="10"/>
  <c r="O219" i="10"/>
  <c r="U175" i="10"/>
  <c r="V153" i="10"/>
  <c r="V78" i="10"/>
  <c r="U314" i="10"/>
  <c r="T79" i="10"/>
  <c r="X47" i="10"/>
  <c r="G312" i="10"/>
  <c r="U186" i="10"/>
  <c r="U405" i="10"/>
  <c r="O392" i="10"/>
  <c r="J79" i="10"/>
  <c r="V58" i="10"/>
  <c r="U117" i="10"/>
  <c r="V118" i="10"/>
  <c r="U266" i="10"/>
  <c r="V394" i="10"/>
  <c r="U136" i="10"/>
  <c r="V249" i="10"/>
  <c r="U183" i="10"/>
  <c r="V50" i="10"/>
  <c r="X56" i="10"/>
  <c r="O195" i="10"/>
  <c r="V393" i="10"/>
  <c r="V92" i="10"/>
  <c r="O378" i="10"/>
  <c r="T416" i="10"/>
  <c r="T274" i="10"/>
  <c r="J353" i="10"/>
  <c r="G350" i="10"/>
  <c r="U237" i="10"/>
  <c r="O406" i="10"/>
  <c r="X262" i="10"/>
  <c r="I75" i="10"/>
  <c r="G221" i="10"/>
  <c r="T91" i="10"/>
  <c r="V136" i="10"/>
  <c r="H327" i="10"/>
  <c r="J102" i="10"/>
  <c r="V27" i="10"/>
  <c r="O93" i="10"/>
  <c r="I97" i="10"/>
  <c r="I337" i="10"/>
  <c r="I79" i="10"/>
  <c r="U413" i="10"/>
  <c r="O309" i="10"/>
  <c r="U178" i="10"/>
  <c r="G190" i="10"/>
  <c r="U245" i="10"/>
  <c r="G201" i="10"/>
  <c r="U65" i="10"/>
  <c r="J229" i="10"/>
  <c r="G282" i="10"/>
  <c r="H399" i="10"/>
  <c r="X413" i="10"/>
  <c r="J376" i="10"/>
  <c r="H397" i="10"/>
  <c r="V410" i="10"/>
  <c r="O204" i="10"/>
  <c r="O52" i="10"/>
  <c r="G362" i="10"/>
  <c r="O132" i="10"/>
  <c r="I410" i="10"/>
  <c r="V248" i="10"/>
  <c r="O152" i="10"/>
  <c r="T307" i="10"/>
  <c r="U321" i="10"/>
  <c r="V245" i="10"/>
  <c r="T264" i="10"/>
  <c r="O390" i="10"/>
  <c r="J367" i="10"/>
  <c r="X282" i="10"/>
  <c r="T325" i="10"/>
  <c r="X113" i="10"/>
  <c r="G67" i="10"/>
  <c r="O91" i="10"/>
  <c r="H165" i="10"/>
  <c r="O47" i="10"/>
  <c r="G199" i="10"/>
  <c r="H320" i="10"/>
  <c r="V45" i="10"/>
  <c r="T221" i="10"/>
  <c r="T409" i="10"/>
  <c r="H178" i="10"/>
  <c r="H151" i="10"/>
  <c r="I217" i="10"/>
  <c r="O260" i="10"/>
  <c r="I115" i="10"/>
  <c r="U94" i="10"/>
  <c r="H184" i="10"/>
  <c r="X165" i="10"/>
  <c r="G356" i="10"/>
  <c r="V47" i="10"/>
  <c r="U248" i="10"/>
  <c r="I392" i="10"/>
  <c r="H229" i="10"/>
  <c r="X367" i="10"/>
  <c r="X390" i="10"/>
  <c r="I419" i="10"/>
  <c r="H29" i="10"/>
  <c r="H416" i="10"/>
  <c r="T182" i="10"/>
  <c r="X292" i="10"/>
  <c r="T138" i="10"/>
  <c r="I151" i="10"/>
  <c r="V192" i="10"/>
  <c r="U270" i="10"/>
  <c r="V402" i="10"/>
  <c r="H192" i="10"/>
  <c r="U409" i="10"/>
  <c r="I113" i="10"/>
  <c r="V194" i="10"/>
  <c r="J366" i="10"/>
  <c r="X422" i="10"/>
  <c r="T62" i="10"/>
  <c r="G156" i="10"/>
  <c r="X65" i="10"/>
  <c r="T131" i="10"/>
  <c r="X106" i="10"/>
  <c r="T24" i="10"/>
  <c r="U164" i="10"/>
  <c r="H373" i="10"/>
  <c r="T207" i="10"/>
  <c r="J263" i="10"/>
  <c r="H152" i="10"/>
  <c r="U151" i="10"/>
  <c r="H269" i="10"/>
  <c r="V175" i="10"/>
  <c r="T136" i="10"/>
  <c r="O23" i="10"/>
  <c r="G4" i="10"/>
  <c r="I290" i="10"/>
  <c r="T330" i="10"/>
  <c r="H121" i="10"/>
  <c r="J277" i="10"/>
  <c r="T174" i="10"/>
  <c r="T402" i="10"/>
  <c r="I418" i="10"/>
  <c r="I191" i="10"/>
  <c r="T13" i="10"/>
  <c r="J237" i="10"/>
  <c r="X280" i="10"/>
  <c r="H413" i="10"/>
  <c r="T118" i="10"/>
  <c r="J178" i="10"/>
  <c r="U351" i="10"/>
  <c r="V313" i="10"/>
  <c r="H59" i="10"/>
  <c r="U290" i="10"/>
  <c r="O248" i="10"/>
  <c r="G347" i="10"/>
  <c r="X263" i="10"/>
  <c r="H187" i="10"/>
  <c r="I61" i="10"/>
  <c r="G76" i="10"/>
  <c r="O414" i="10"/>
  <c r="G359" i="10"/>
  <c r="U334" i="10"/>
  <c r="O362" i="10"/>
  <c r="X273" i="10"/>
  <c r="G69" i="10"/>
  <c r="V145" i="10"/>
  <c r="J348" i="10"/>
  <c r="T17" i="10"/>
  <c r="V400" i="10"/>
  <c r="G65" i="10"/>
  <c r="U242" i="10"/>
  <c r="X414" i="10"/>
  <c r="X183" i="10"/>
  <c r="X187" i="10"/>
  <c r="I21" i="10"/>
  <c r="O207" i="10"/>
  <c r="I101" i="10"/>
  <c r="G179" i="10"/>
  <c r="V12" i="10"/>
  <c r="O141" i="10"/>
  <c r="J421" i="10"/>
  <c r="I379" i="10"/>
  <c r="I120" i="10"/>
  <c r="I247" i="10"/>
  <c r="I186" i="10"/>
  <c r="O8" i="10"/>
  <c r="U391" i="10"/>
  <c r="T311" i="10"/>
  <c r="U397" i="10"/>
  <c r="G142" i="10"/>
  <c r="X185" i="10"/>
  <c r="H225" i="10"/>
  <c r="J180" i="10"/>
  <c r="I349" i="10"/>
  <c r="V363" i="10"/>
  <c r="O116" i="10"/>
  <c r="X229" i="10"/>
  <c r="G263" i="10"/>
  <c r="V261" i="10"/>
  <c r="G90" i="10"/>
  <c r="H376" i="10"/>
  <c r="J164" i="10"/>
  <c r="U349" i="10"/>
  <c r="X360" i="10"/>
  <c r="I182" i="10"/>
  <c r="T281" i="10"/>
  <c r="J354" i="10"/>
  <c r="T177" i="10"/>
  <c r="O143" i="10"/>
  <c r="V24" i="10"/>
  <c r="O180" i="10"/>
  <c r="U278" i="10"/>
  <c r="H307" i="10"/>
  <c r="G260" i="10"/>
  <c r="G244" i="10"/>
  <c r="G96" i="10"/>
  <c r="J314" i="10"/>
  <c r="X330" i="10"/>
  <c r="G194" i="10"/>
  <c r="V418" i="10"/>
  <c r="X402" i="10"/>
  <c r="I294" i="10"/>
  <c r="X155" i="10"/>
  <c r="J26" i="10"/>
  <c r="J357" i="10"/>
  <c r="U192" i="10"/>
  <c r="X184" i="10"/>
  <c r="X96" i="10"/>
  <c r="X138" i="10"/>
  <c r="O234" i="10"/>
  <c r="X245" i="10"/>
  <c r="X90" i="10"/>
  <c r="U51" i="10"/>
  <c r="V309" i="10"/>
  <c r="O368" i="10"/>
  <c r="X59" i="10"/>
  <c r="H206" i="10"/>
  <c r="V155" i="10"/>
  <c r="X336" i="10"/>
  <c r="T223" i="10"/>
  <c r="O151" i="10"/>
  <c r="T16" i="10"/>
  <c r="I284" i="10"/>
  <c r="J115" i="10"/>
  <c r="O74" i="10"/>
  <c r="I194" i="10"/>
  <c r="X355" i="10"/>
  <c r="H7" i="10"/>
  <c r="V366" i="10"/>
  <c r="G7" i="10"/>
  <c r="X223" i="10"/>
  <c r="I360" i="10"/>
  <c r="O357" i="10"/>
  <c r="T89" i="10"/>
  <c r="G291" i="10"/>
  <c r="V132" i="10"/>
  <c r="X24" i="10"/>
  <c r="I132" i="10"/>
  <c r="I156" i="10"/>
  <c r="V53" i="10"/>
  <c r="U142" i="10"/>
  <c r="X231" i="10"/>
  <c r="X29" i="10"/>
  <c r="T288" i="10"/>
  <c r="I378" i="10"/>
  <c r="J203" i="10"/>
  <c r="I405" i="10"/>
  <c r="O350" i="10"/>
  <c r="U62" i="10"/>
  <c r="X6" i="10"/>
  <c r="O16" i="10"/>
  <c r="U284" i="10"/>
  <c r="X407" i="10"/>
  <c r="H317" i="10"/>
  <c r="H49" i="10"/>
  <c r="U54" i="10"/>
  <c r="I99" i="10"/>
  <c r="I291" i="10"/>
  <c r="J262" i="10"/>
  <c r="U57" i="10"/>
  <c r="G315" i="10"/>
  <c r="U187" i="10"/>
  <c r="I390" i="10"/>
  <c r="O179" i="10"/>
  <c r="X179" i="10"/>
  <c r="H321" i="10"/>
  <c r="U423" i="10"/>
  <c r="T356" i="10"/>
  <c r="U305" i="10"/>
  <c r="U90" i="10"/>
  <c r="H417" i="10"/>
  <c r="T294" i="10"/>
  <c r="T422" i="10"/>
  <c r="U97" i="10"/>
  <c r="O88" i="10"/>
  <c r="V377" i="10"/>
  <c r="V308" i="10"/>
  <c r="X249" i="10"/>
  <c r="H222" i="10"/>
  <c r="V202" i="10"/>
  <c r="H190" i="10"/>
  <c r="H93" i="10"/>
  <c r="U74" i="10"/>
  <c r="J377" i="10"/>
  <c r="O48" i="10"/>
  <c r="U265" i="10"/>
  <c r="T25" i="10"/>
  <c r="U273" i="10"/>
  <c r="T155" i="10"/>
  <c r="I8" i="10"/>
  <c r="I316" i="10"/>
  <c r="G205" i="10"/>
  <c r="J182" i="10"/>
  <c r="U11" i="10"/>
  <c r="O119" i="10"/>
  <c r="T305" i="10"/>
  <c r="J21" i="10"/>
  <c r="U108" i="10"/>
  <c r="O199" i="10"/>
  <c r="U355" i="10"/>
  <c r="J244" i="10"/>
  <c r="I159" i="10"/>
  <c r="J393" i="10"/>
  <c r="J94" i="10"/>
  <c r="X221" i="10"/>
  <c r="H155" i="10"/>
  <c r="U24" i="10"/>
  <c r="T21" i="10"/>
  <c r="X199" i="10"/>
  <c r="V207" i="10"/>
  <c r="I400" i="10"/>
  <c r="U188" i="10"/>
  <c r="H177" i="10"/>
  <c r="H50" i="10"/>
  <c r="G57" i="10"/>
  <c r="V306" i="10"/>
  <c r="J241" i="10"/>
  <c r="V417" i="10"/>
  <c r="I311" i="10"/>
  <c r="V187" i="10"/>
  <c r="X26" i="10"/>
  <c r="V96" i="10"/>
  <c r="U26" i="10"/>
  <c r="V391" i="10"/>
  <c r="G74" i="10"/>
  <c r="O78" i="10"/>
  <c r="H347" i="10"/>
  <c r="H208" i="10"/>
  <c r="J72" i="10"/>
  <c r="G165" i="10"/>
  <c r="J52" i="10"/>
  <c r="J250" i="10"/>
  <c r="O24" i="10"/>
  <c r="O79" i="10"/>
  <c r="O325" i="10"/>
  <c r="H411" i="10"/>
  <c r="I138" i="10"/>
  <c r="T304" i="10"/>
  <c r="I350" i="10"/>
  <c r="T312" i="10"/>
  <c r="G106" i="10"/>
  <c r="U56" i="10"/>
  <c r="O138" i="10"/>
  <c r="V54" i="10"/>
  <c r="J24" i="10"/>
  <c r="H137" i="10"/>
  <c r="J163" i="10"/>
  <c r="V11" i="10"/>
  <c r="V398" i="10"/>
  <c r="V235" i="10"/>
  <c r="H53" i="10"/>
  <c r="U135" i="10"/>
  <c r="G331" i="10"/>
  <c r="U392" i="10"/>
  <c r="X313" i="10"/>
  <c r="G319" i="10"/>
  <c r="X357" i="10"/>
  <c r="U13" i="10"/>
  <c r="I320" i="10"/>
  <c r="O110" i="10"/>
  <c r="U61" i="10"/>
  <c r="O320" i="10"/>
  <c r="G242" i="10"/>
  <c r="O148" i="10"/>
  <c r="U390" i="10"/>
  <c r="U363" i="10"/>
  <c r="G25" i="10"/>
  <c r="H227" i="10"/>
  <c r="I266" i="10"/>
  <c r="X284" i="10"/>
  <c r="T263" i="10"/>
  <c r="X317" i="10"/>
  <c r="O366" i="10"/>
  <c r="G278" i="10"/>
  <c r="O17" i="10"/>
  <c r="U72" i="10"/>
  <c r="X188" i="10"/>
  <c r="V421" i="10"/>
  <c r="U67" i="10"/>
  <c r="T56" i="10"/>
  <c r="X293" i="10"/>
  <c r="J139" i="10"/>
  <c r="H251" i="10"/>
  <c r="X75" i="10"/>
  <c r="V324" i="10"/>
  <c r="I62" i="10"/>
  <c r="J281" i="10"/>
  <c r="J183" i="10"/>
  <c r="H389" i="10"/>
  <c r="J59" i="10"/>
  <c r="O104" i="10"/>
  <c r="J20" i="10"/>
  <c r="U280" i="10"/>
  <c r="X72" i="10"/>
  <c r="X246" i="10"/>
  <c r="H58" i="10"/>
  <c r="V95" i="10"/>
  <c r="U204" i="10"/>
  <c r="X205" i="10"/>
  <c r="U25" i="10"/>
  <c r="J217" i="10"/>
  <c r="J228" i="10"/>
  <c r="O245" i="10"/>
  <c r="O163" i="10"/>
  <c r="X377" i="10"/>
  <c r="X119" i="10"/>
  <c r="J225" i="10"/>
  <c r="I261" i="10"/>
  <c r="I109" i="10"/>
  <c r="U414" i="10"/>
  <c r="X74" i="10"/>
  <c r="V403" i="10"/>
  <c r="X324" i="10"/>
  <c r="X13" i="10"/>
  <c r="T181" i="10"/>
  <c r="J414" i="10"/>
  <c r="J417" i="10"/>
  <c r="J419" i="10"/>
  <c r="O218" i="10"/>
  <c r="H188" i="10"/>
  <c r="J336" i="10"/>
  <c r="I241" i="10"/>
  <c r="G380" i="10"/>
  <c r="O92" i="10"/>
  <c r="T328" i="10"/>
  <c r="H116" i="10"/>
  <c r="X17" i="10"/>
  <c r="I235" i="10"/>
  <c r="V61" i="10"/>
  <c r="J45" i="10"/>
  <c r="I137" i="10"/>
  <c r="I158" i="10"/>
  <c r="I238" i="10"/>
  <c r="U132" i="10"/>
  <c r="I289" i="10"/>
  <c r="V251" i="10"/>
  <c r="O278" i="10"/>
  <c r="I397" i="10"/>
  <c r="H336" i="10"/>
  <c r="G118" i="10"/>
  <c r="I315" i="10"/>
  <c r="X309" i="10"/>
  <c r="O19" i="10"/>
  <c r="U137" i="10"/>
  <c r="O53" i="10"/>
  <c r="H46" i="10"/>
  <c r="G396" i="10"/>
  <c r="X161" i="10"/>
  <c r="T51" i="10"/>
  <c r="J362" i="10"/>
  <c r="H113" i="10"/>
  <c r="O416" i="10"/>
  <c r="X160" i="10"/>
  <c r="V57" i="10"/>
  <c r="J100" i="10"/>
  <c r="J145" i="10"/>
  <c r="O28" i="10"/>
  <c r="G355" i="10"/>
  <c r="G149" i="10"/>
  <c r="U303" i="10"/>
  <c r="I367" i="10"/>
  <c r="V321" i="10"/>
  <c r="U45" i="10"/>
  <c r="T224" i="10"/>
  <c r="X421" i="10"/>
  <c r="O229" i="10"/>
  <c r="U69" i="10"/>
  <c r="I205" i="10"/>
  <c r="X416" i="10"/>
  <c r="U313" i="10"/>
  <c r="H77" i="10"/>
  <c r="V349" i="10"/>
  <c r="O162" i="10"/>
  <c r="H63" i="10"/>
  <c r="O106" i="10"/>
  <c r="I25" i="10"/>
  <c r="X195" i="10"/>
  <c r="G113" i="10"/>
  <c r="I28" i="10"/>
  <c r="I244" i="10"/>
  <c r="V163" i="10"/>
  <c r="I89" i="10"/>
  <c r="U20" i="10"/>
  <c r="V55" i="10"/>
  <c r="G162" i="10"/>
  <c r="G316" i="10"/>
  <c r="J186" i="10"/>
  <c r="H175" i="10"/>
  <c r="U282" i="10"/>
  <c r="V162" i="10"/>
  <c r="X109" i="10"/>
  <c r="G12" i="10"/>
  <c r="X23" i="10"/>
  <c r="U138" i="10"/>
  <c r="X265" i="10"/>
  <c r="I195" i="10"/>
  <c r="T336" i="10"/>
  <c r="X230" i="10"/>
  <c r="G49" i="10"/>
  <c r="J230" i="10"/>
  <c r="U93" i="10"/>
  <c r="I331" i="10"/>
  <c r="V99" i="10"/>
  <c r="H159" i="10"/>
  <c r="V223" i="10"/>
  <c r="X176" i="10"/>
  <c r="X370" i="10"/>
  <c r="T45" i="10"/>
  <c r="X281" i="10"/>
  <c r="T354" i="10"/>
  <c r="J251" i="10"/>
  <c r="J110" i="10"/>
  <c r="G397" i="10"/>
  <c r="V287" i="10"/>
  <c r="G370" i="10"/>
  <c r="H304" i="10"/>
  <c r="I179" i="10"/>
  <c r="U182" i="10"/>
  <c r="V407" i="10"/>
  <c r="J89" i="10"/>
  <c r="U289" i="10"/>
  <c r="T113" i="10"/>
  <c r="I396" i="10"/>
  <c r="V176" i="10"/>
  <c r="J287" i="10"/>
  <c r="G56" i="10"/>
  <c r="U195" i="10"/>
  <c r="U29" i="10"/>
  <c r="I265" i="10"/>
  <c r="X73" i="10"/>
  <c r="H303" i="10"/>
  <c r="H277" i="10"/>
  <c r="I224" i="10"/>
  <c r="G223" i="10"/>
  <c r="V89" i="10"/>
  <c r="T364" i="10"/>
  <c r="J331" i="10"/>
  <c r="X78" i="10"/>
  <c r="H249" i="10"/>
  <c r="G188" i="10"/>
  <c r="X398" i="10"/>
  <c r="J308" i="10"/>
  <c r="I161" i="10"/>
  <c r="H380" i="10"/>
  <c r="V93" i="10"/>
  <c r="U12" i="10"/>
  <c r="J69" i="10"/>
  <c r="X347" i="10"/>
  <c r="X163" i="10"/>
  <c r="X374" i="10"/>
  <c r="J3" i="10"/>
  <c r="X152" i="10"/>
  <c r="H138" i="10"/>
  <c r="X306" i="10"/>
  <c r="H118" i="10"/>
  <c r="J153" i="10"/>
  <c r="J74" i="10"/>
  <c r="G402" i="10"/>
  <c r="T132" i="10"/>
  <c r="G176" i="10"/>
  <c r="O89" i="10"/>
  <c r="V119" i="10"/>
  <c r="G140" i="10"/>
  <c r="G208" i="10"/>
  <c r="J198" i="10"/>
  <c r="I292" i="10"/>
  <c r="V90" i="10"/>
  <c r="V149" i="10"/>
  <c r="O59" i="10"/>
  <c r="H354" i="10"/>
  <c r="T159" i="10"/>
  <c r="X120" i="10"/>
  <c r="H325" i="10"/>
  <c r="H368" i="10"/>
  <c r="T205" i="10"/>
  <c r="O400" i="10"/>
  <c r="J50" i="10"/>
  <c r="T161" i="10"/>
  <c r="X53" i="10"/>
  <c r="J323" i="10"/>
  <c r="V88" i="10"/>
  <c r="I393" i="10"/>
  <c r="V69" i="10"/>
  <c r="I110" i="10"/>
  <c r="X181" i="10"/>
  <c r="T231" i="10"/>
  <c r="U389" i="10"/>
  <c r="I332" i="10"/>
  <c r="H109" i="10"/>
  <c r="G416" i="10"/>
  <c r="T378" i="10"/>
  <c r="T377" i="10"/>
  <c r="T233" i="10"/>
  <c r="H335" i="10"/>
  <c r="G22" i="10"/>
  <c r="O305" i="10"/>
  <c r="X375" i="10"/>
  <c r="J247" i="10"/>
  <c r="V48" i="10"/>
  <c r="H374" i="10"/>
  <c r="I176" i="10"/>
  <c r="V234" i="10"/>
  <c r="O249" i="10"/>
  <c r="V237" i="10"/>
  <c r="J96" i="10"/>
  <c r="J268" i="10"/>
  <c r="G378" i="10"/>
  <c r="J273" i="10"/>
  <c r="X294" i="10"/>
  <c r="X178" i="10"/>
  <c r="U336" i="10"/>
  <c r="V260" i="10"/>
  <c r="G245" i="10"/>
  <c r="O233" i="10"/>
  <c r="V28" i="10"/>
  <c r="I14" i="10"/>
  <c r="H409" i="10"/>
  <c r="T363" i="10"/>
  <c r="G50" i="10"/>
  <c r="H272" i="10"/>
  <c r="U417" i="10"/>
  <c r="H331" i="10"/>
  <c r="U218" i="10"/>
  <c r="H359" i="10"/>
  <c r="O178" i="10"/>
  <c r="I93" i="10"/>
  <c r="X57" i="10"/>
  <c r="G177" i="10"/>
  <c r="T293" i="10"/>
  <c r="I376" i="10"/>
  <c r="G66" i="10"/>
  <c r="O69" i="10"/>
  <c r="O222" i="10"/>
  <c r="T135" i="10"/>
  <c r="V314" i="10"/>
  <c r="U76" i="10"/>
  <c r="U420" i="10"/>
  <c r="X331" i="10"/>
  <c r="X354" i="10"/>
  <c r="I188" i="10"/>
  <c r="V325" i="10"/>
  <c r="G61" i="10"/>
  <c r="J315" i="10"/>
  <c r="V276" i="10"/>
  <c r="T334" i="10"/>
  <c r="U335" i="10"/>
  <c r="I183" i="10"/>
  <c r="X48" i="10"/>
  <c r="J390" i="10"/>
  <c r="T398" i="10"/>
  <c r="X5" i="10"/>
  <c r="J400" i="10"/>
  <c r="V293" i="10"/>
  <c r="I201" i="10"/>
  <c r="G305" i="10"/>
  <c r="G376" i="10"/>
  <c r="J311" i="10"/>
  <c r="I164" i="10"/>
  <c r="V221" i="10"/>
  <c r="U285" i="10"/>
  <c r="T266" i="10"/>
  <c r="T48" i="10"/>
  <c r="I309" i="10"/>
  <c r="X228" i="10"/>
  <c r="I399" i="10"/>
  <c r="H324" i="10"/>
  <c r="V4" i="10"/>
  <c r="T241" i="10"/>
  <c r="T28" i="10"/>
  <c r="H66" i="10"/>
  <c r="H162" i="10"/>
  <c r="H238" i="10"/>
  <c r="I181" i="10"/>
  <c r="I16" i="10"/>
  <c r="X140" i="10"/>
  <c r="H147" i="10"/>
  <c r="V266" i="10"/>
  <c r="U376" i="10"/>
  <c r="H289" i="10"/>
  <c r="V395" i="10"/>
  <c r="O187" i="10"/>
  <c r="T335" i="10"/>
  <c r="G324" i="10"/>
  <c r="T74" i="10"/>
  <c r="T119" i="10"/>
  <c r="T321" i="10"/>
  <c r="V307" i="10"/>
  <c r="T204" i="10"/>
  <c r="J380" i="10"/>
  <c r="J63" i="10"/>
  <c r="J138" i="10"/>
  <c r="I144" i="10"/>
  <c r="J95" i="10"/>
  <c r="I250" i="10"/>
  <c r="U9" i="10"/>
  <c r="J136" i="10"/>
  <c r="O411" i="10"/>
  <c r="T96" i="10"/>
  <c r="T218" i="10"/>
  <c r="I280" i="10"/>
  <c r="V183" i="10"/>
  <c r="V72" i="10"/>
  <c r="G248" i="10"/>
  <c r="U367" i="10"/>
  <c r="X368" i="10"/>
  <c r="V102" i="10"/>
  <c r="I234" i="10"/>
  <c r="G95" i="10"/>
  <c r="O144" i="10"/>
  <c r="I269" i="10"/>
  <c r="I352" i="10"/>
  <c r="X244" i="10"/>
  <c r="T163" i="10"/>
  <c r="X121" i="10"/>
  <c r="O294" i="10"/>
  <c r="U5" i="10"/>
  <c r="I207" i="10"/>
  <c r="G336" i="10"/>
  <c r="H112" i="10"/>
  <c r="X217" i="10"/>
  <c r="G413" i="10"/>
  <c r="J73" i="10"/>
  <c r="V13" i="10"/>
  <c r="V14" i="10"/>
  <c r="O371" i="10"/>
  <c r="O272" i="10"/>
  <c r="O51" i="10"/>
  <c r="G158" i="10"/>
  <c r="O336" i="10"/>
  <c r="T77" i="10"/>
  <c r="U352" i="10"/>
  <c r="X112" i="10"/>
  <c r="J117" i="10"/>
  <c r="H231" i="10"/>
  <c r="I134" i="10"/>
  <c r="X22" i="10"/>
  <c r="U49" i="10"/>
  <c r="V360" i="10"/>
  <c r="V195" i="10"/>
  <c r="O58" i="10"/>
  <c r="X419" i="10"/>
  <c r="I147" i="10"/>
  <c r="V108" i="10"/>
  <c r="I304" i="10"/>
  <c r="H348" i="10"/>
  <c r="H182" i="10"/>
  <c r="T9" i="10"/>
  <c r="H48" i="10"/>
  <c r="I370" i="10"/>
  <c r="V56" i="10"/>
  <c r="G217" i="10"/>
  <c r="I277" i="10"/>
  <c r="H89" i="10"/>
  <c r="X417" i="10"/>
  <c r="G420" i="10"/>
  <c r="J148" i="10"/>
  <c r="V29" i="10"/>
  <c r="U194" i="10"/>
  <c r="I411" i="10"/>
  <c r="T268" i="10"/>
  <c r="G320" i="10"/>
  <c r="H70" i="10"/>
  <c r="I268" i="10"/>
  <c r="X348" i="10"/>
  <c r="T331" i="10"/>
  <c r="I131" i="10"/>
  <c r="H201" i="10"/>
  <c r="H418" i="10"/>
  <c r="U116" i="10"/>
  <c r="X241" i="10"/>
  <c r="O221" i="10"/>
  <c r="I72" i="10"/>
  <c r="U261" i="10"/>
  <c r="G134" i="10"/>
  <c r="H308" i="10"/>
  <c r="J403" i="10"/>
  <c r="I29" i="10"/>
  <c r="X54" i="10"/>
  <c r="J363" i="10"/>
  <c r="T188" i="10"/>
  <c r="J261" i="10"/>
  <c r="H199" i="10"/>
  <c r="T162" i="10"/>
  <c r="J219" i="10"/>
  <c r="J294" i="10"/>
  <c r="I221" i="10"/>
  <c r="J406" i="10"/>
  <c r="O108" i="10"/>
  <c r="U75" i="10"/>
  <c r="U358" i="10"/>
  <c r="T158" i="10"/>
  <c r="T191" i="10"/>
  <c r="O346" i="10"/>
  <c r="V294" i="10"/>
  <c r="V247" i="10"/>
  <c r="G116" i="10"/>
  <c r="X69" i="10"/>
  <c r="H391" i="10"/>
  <c r="H264" i="10"/>
  <c r="X261" i="10"/>
  <c r="G202" i="10"/>
  <c r="U118" i="10"/>
  <c r="X271" i="10"/>
  <c r="O353" i="10"/>
  <c r="V371" i="10"/>
  <c r="H292" i="10"/>
  <c r="T108" i="10"/>
  <c r="T5" i="10"/>
  <c r="J106" i="10"/>
  <c r="O420" i="10"/>
  <c r="V104" i="10"/>
  <c r="H262" i="10"/>
  <c r="G334" i="10"/>
  <c r="T27" i="10"/>
  <c r="G367" i="10"/>
  <c r="I402" i="10"/>
  <c r="G73" i="10"/>
  <c r="O202" i="10"/>
  <c r="X153" i="10"/>
  <c r="T417" i="10"/>
  <c r="J142" i="10"/>
  <c r="I190" i="10"/>
  <c r="U291" i="10"/>
  <c r="G135" i="10"/>
  <c r="V316" i="10"/>
  <c r="H10" i="10"/>
  <c r="I330" i="10"/>
  <c r="T102" i="10"/>
  <c r="V74" i="10"/>
  <c r="G136" i="10"/>
  <c r="U161" i="10"/>
  <c r="J370" i="10"/>
  <c r="G390" i="10"/>
  <c r="I231" i="10"/>
  <c r="H21" i="10"/>
  <c r="I202" i="10"/>
  <c r="T54" i="10"/>
  <c r="I328" i="10"/>
  <c r="J137" i="10"/>
  <c r="T285" i="10"/>
  <c r="I52" i="10"/>
  <c r="X95" i="10"/>
  <c r="U3" i="10"/>
  <c r="U98" i="10"/>
  <c r="V180" i="10"/>
  <c r="J231" i="10"/>
  <c r="T324" i="10"/>
  <c r="T66" i="10"/>
  <c r="V147" i="10"/>
  <c r="T178" i="10"/>
  <c r="O95" i="10"/>
  <c r="G287" i="10"/>
  <c r="J288" i="10"/>
  <c r="I368" i="10"/>
  <c r="O159" i="10"/>
  <c r="J304" i="10"/>
  <c r="I63" i="10"/>
  <c r="X248" i="10"/>
  <c r="U143" i="10"/>
  <c r="H90" i="10"/>
  <c r="J285" i="10"/>
  <c r="G21" i="10"/>
  <c r="I359" i="10"/>
  <c r="H244" i="10"/>
  <c r="G269" i="10"/>
  <c r="T242" i="10"/>
  <c r="O196" i="10"/>
  <c r="U396" i="10"/>
  <c r="T367" i="10"/>
  <c r="T260" i="10"/>
  <c r="O208" i="10"/>
  <c r="T337" i="10"/>
  <c r="J176" i="10"/>
  <c r="O284" i="10"/>
  <c r="J276" i="10"/>
  <c r="T309" i="10"/>
  <c r="V413" i="10"/>
  <c r="U327" i="10"/>
  <c r="J161" i="10"/>
  <c r="I184" i="10"/>
  <c r="T390" i="10"/>
  <c r="G182" i="10"/>
  <c r="U28" i="10"/>
  <c r="O251" i="10"/>
  <c r="O161" i="10"/>
  <c r="T418" i="10"/>
  <c r="V185" i="10"/>
  <c r="H25" i="10"/>
  <c r="V77" i="10"/>
  <c r="T134" i="10"/>
  <c r="O188" i="10"/>
  <c r="X66" i="10"/>
  <c r="H14" i="10"/>
  <c r="G89" i="10"/>
  <c r="H4" i="10"/>
  <c r="I77" i="10"/>
  <c r="U222" i="10"/>
  <c r="H91" i="10"/>
  <c r="T57" i="10"/>
  <c r="T226" i="10"/>
  <c r="V422" i="10"/>
  <c r="U119" i="10"/>
  <c r="U4" i="10"/>
  <c r="T423" i="10"/>
  <c r="U230" i="10"/>
  <c r="T270" i="10"/>
  <c r="J23" i="10"/>
  <c r="U147" i="10"/>
  <c r="V328" i="10"/>
  <c r="O419" i="10"/>
  <c r="J245" i="10"/>
  <c r="U324" i="10"/>
  <c r="X175" i="10"/>
  <c r="J312" i="10"/>
  <c r="J118" i="10"/>
  <c r="V159" i="10"/>
  <c r="X156" i="10"/>
  <c r="O21" i="10"/>
  <c r="I417" i="10"/>
  <c r="X290" i="10"/>
  <c r="H131" i="10"/>
  <c r="O109" i="10"/>
  <c r="V141" i="10"/>
  <c r="X182" i="10"/>
  <c r="V51" i="10"/>
  <c r="O14" i="10"/>
  <c r="U323" i="10"/>
  <c r="J28" i="10"/>
  <c r="G119" i="10"/>
  <c r="T359" i="10"/>
  <c r="O364" i="10"/>
  <c r="I91" i="10"/>
  <c r="U120" i="10"/>
  <c r="U177" i="10"/>
  <c r="U356" i="10"/>
  <c r="V353" i="10"/>
  <c r="H223" i="10"/>
  <c r="J290" i="10"/>
  <c r="J316" i="10"/>
  <c r="I262" i="10"/>
  <c r="J51" i="10"/>
  <c r="V242" i="10"/>
  <c r="O288" i="10"/>
  <c r="V49" i="10"/>
  <c r="O230" i="10"/>
  <c r="O62" i="10"/>
  <c r="V98" i="10"/>
  <c r="U353" i="10"/>
  <c r="I177" i="10"/>
  <c r="H72" i="10"/>
  <c r="T78" i="10"/>
  <c r="O140" i="10"/>
  <c r="X247" i="10"/>
  <c r="J337" i="10"/>
  <c r="G228" i="10"/>
  <c r="I141" i="10"/>
  <c r="I95" i="10"/>
  <c r="U394" i="10"/>
  <c r="X378" i="10"/>
  <c r="H181" i="10"/>
  <c r="X289" i="10"/>
  <c r="H95" i="10"/>
  <c r="I133" i="10"/>
  <c r="X102" i="10"/>
  <c r="I26" i="10"/>
  <c r="G15" i="10"/>
  <c r="X67" i="10"/>
  <c r="H5" i="10"/>
  <c r="T88" i="10"/>
  <c r="T229" i="10"/>
  <c r="V327" i="10"/>
  <c r="U153" i="10"/>
  <c r="H401" i="10"/>
  <c r="G191" i="10"/>
  <c r="J379" i="10"/>
  <c r="H270" i="10"/>
  <c r="G178" i="10"/>
  <c r="O311" i="10"/>
  <c r="T208" i="10"/>
  <c r="G187" i="10"/>
  <c r="I192" i="10"/>
  <c r="T72" i="10"/>
  <c r="H363" i="10"/>
  <c r="X411" i="10"/>
  <c r="T156" i="10"/>
  <c r="H242" i="10"/>
  <c r="T75" i="10"/>
  <c r="T29" i="10"/>
  <c r="V97" i="10"/>
  <c r="H15" i="10"/>
  <c r="J358" i="10"/>
  <c r="G317" i="10"/>
  <c r="G198" i="10"/>
  <c r="I13" i="10"/>
  <c r="V70" i="10"/>
  <c r="O335" i="10"/>
  <c r="I245" i="10"/>
  <c r="U48" i="10"/>
  <c r="J19" i="10"/>
  <c r="J78" i="10"/>
  <c r="V317" i="10"/>
  <c r="H265" i="10"/>
  <c r="J179" i="10"/>
  <c r="G100" i="10"/>
  <c r="H273" i="10"/>
  <c r="G54" i="10"/>
  <c r="V26" i="10"/>
  <c r="G357" i="10"/>
  <c r="U219" i="10"/>
  <c r="V225" i="10"/>
  <c r="X142" i="10"/>
  <c r="V94" i="10"/>
  <c r="H406" i="10"/>
  <c r="V109" i="10"/>
  <c r="H158" i="10"/>
  <c r="G51" i="10"/>
  <c r="H62" i="10"/>
  <c r="O351" i="10"/>
  <c r="J284" i="10"/>
  <c r="J113" i="10"/>
  <c r="U165" i="10"/>
  <c r="T137" i="10"/>
  <c r="I394" i="10"/>
  <c r="O156" i="10"/>
  <c r="U70" i="10"/>
  <c r="G225" i="10"/>
  <c r="X251" i="10"/>
  <c r="O225" i="10"/>
  <c r="G272" i="10"/>
  <c r="G325" i="10"/>
  <c r="U66" i="10"/>
  <c r="X225" i="10"/>
  <c r="X332" i="10"/>
  <c r="G6" i="10"/>
  <c r="O321" i="10"/>
  <c r="T176" i="10"/>
  <c r="V414" i="10"/>
  <c r="T393" i="10"/>
  <c r="G409" i="10"/>
  <c r="O56" i="10"/>
  <c r="J6" i="10"/>
  <c r="T333" i="10"/>
  <c r="X117" i="10"/>
  <c r="J374" i="10"/>
  <c r="J325" i="10"/>
  <c r="X139" i="10"/>
  <c r="V203" i="10"/>
  <c r="U46" i="10"/>
  <c r="J332" i="10"/>
  <c r="T19" i="10"/>
  <c r="T352" i="10"/>
  <c r="H261" i="10"/>
  <c r="V196" i="10"/>
  <c r="V23" i="10"/>
  <c r="G268" i="10"/>
  <c r="G97" i="10"/>
  <c r="X397" i="10"/>
  <c r="T315" i="10"/>
  <c r="I49" i="10"/>
  <c r="T7" i="10"/>
  <c r="X323" i="10"/>
  <c r="J334" i="10"/>
  <c r="H55" i="10"/>
  <c r="U241" i="10"/>
  <c r="H310" i="10"/>
  <c r="U88" i="10"/>
  <c r="G229" i="10"/>
  <c r="H350" i="10"/>
  <c r="X260" i="10"/>
  <c r="U238" i="10"/>
  <c r="J309" i="10"/>
  <c r="X93" i="10"/>
  <c r="X98" i="10"/>
  <c r="V333" i="10"/>
  <c r="G62" i="10"/>
  <c r="X222" i="10"/>
  <c r="H3" i="10"/>
  <c r="G13" i="10"/>
  <c r="V271" i="10"/>
  <c r="H67" i="10"/>
  <c r="O98" i="10"/>
  <c r="U307" i="10"/>
  <c r="U174" i="10"/>
  <c r="H92" i="10"/>
  <c r="G392" i="10"/>
  <c r="I119" i="10"/>
  <c r="X49" i="10"/>
  <c r="J394" i="10"/>
  <c r="I281" i="10"/>
  <c r="O228" i="10"/>
  <c r="J122" i="10"/>
  <c r="O121" i="10"/>
  <c r="V75" i="10"/>
  <c r="G144" i="10"/>
  <c r="U407" i="10"/>
  <c r="G224" i="10"/>
  <c r="U268" i="10"/>
  <c r="V274" i="10"/>
  <c r="X52" i="10"/>
  <c r="X97" i="10"/>
  <c r="G186" i="10"/>
  <c r="O358" i="10"/>
  <c r="H312" i="10"/>
  <c r="G91" i="10"/>
  <c r="O46" i="10"/>
  <c r="I17" i="10"/>
  <c r="J238" i="10"/>
  <c r="I272" i="10"/>
  <c r="I375" i="10"/>
  <c r="T391" i="10"/>
  <c r="T317" i="10"/>
  <c r="I220" i="10"/>
  <c r="U27" i="10"/>
  <c r="I422" i="10"/>
  <c r="T97" i="10"/>
  <c r="J175" i="10"/>
  <c r="V281" i="10"/>
  <c r="T164" i="10"/>
  <c r="H245" i="10"/>
  <c r="H45" i="10"/>
  <c r="X303" i="10"/>
  <c r="J149" i="10"/>
  <c r="J191" i="10"/>
  <c r="I348" i="10"/>
  <c r="T227" i="10"/>
  <c r="U184" i="10"/>
  <c r="J220" i="10"/>
  <c r="H174" i="10"/>
  <c r="X148" i="10"/>
  <c r="H54" i="10"/>
  <c r="G110" i="10"/>
  <c r="V73" i="10"/>
  <c r="X192" i="10"/>
  <c r="J70" i="10"/>
  <c r="T144" i="10"/>
  <c r="V227" i="10"/>
  <c r="H285" i="10"/>
  <c r="J335" i="10"/>
  <c r="G277" i="10"/>
  <c r="H176" i="10"/>
  <c r="U220" i="10"/>
  <c r="U223" i="10"/>
  <c r="T98" i="10"/>
  <c r="J327" i="10"/>
  <c r="T316" i="10"/>
  <c r="H220" i="10"/>
  <c r="X352" i="10"/>
  <c r="U274" i="10"/>
  <c r="J411" i="10"/>
  <c r="I108" i="10"/>
  <c r="G108" i="10"/>
  <c r="U19" i="10"/>
  <c r="U357" i="10"/>
  <c r="I420" i="10"/>
  <c r="V3" i="10"/>
  <c r="T319" i="10"/>
  <c r="G161" i="10"/>
  <c r="I312" i="10"/>
  <c r="I380" i="10"/>
  <c r="I346" i="10"/>
  <c r="V135" i="10"/>
  <c r="U203" i="10"/>
  <c r="U368" i="10"/>
  <c r="J98" i="10"/>
  <c r="T368" i="10"/>
  <c r="X177" i="10"/>
  <c r="G47" i="10"/>
  <c r="X269" i="10"/>
  <c r="V65" i="10"/>
  <c r="H398" i="10"/>
  <c r="V9" i="10"/>
  <c r="I98" i="10"/>
  <c r="U310" i="10"/>
  <c r="O77" i="10"/>
  <c r="O330" i="10"/>
  <c r="T149" i="10"/>
  <c r="V420" i="10"/>
  <c r="J57" i="10"/>
  <c r="G284" i="10"/>
  <c r="G234" i="10"/>
  <c r="I403" i="10"/>
  <c r="V115" i="10"/>
  <c r="V336" i="10"/>
  <c r="J101" i="10"/>
  <c r="I317" i="10"/>
  <c r="V392" i="10"/>
  <c r="O4" i="10"/>
  <c r="I274" i="10"/>
  <c r="H290" i="10"/>
  <c r="I285" i="10"/>
  <c r="I65" i="10"/>
  <c r="X311" i="10"/>
  <c r="H278" i="10"/>
  <c r="H196" i="10"/>
  <c r="V269" i="10"/>
  <c r="G407" i="10"/>
  <c r="U233" i="10"/>
  <c r="H287" i="10"/>
  <c r="X362" i="10"/>
  <c r="U244" i="10"/>
  <c r="H164" i="10"/>
  <c r="G163" i="10"/>
  <c r="O194" i="10"/>
  <c r="I351" i="10"/>
  <c r="J14" i="10"/>
  <c r="G250" i="10"/>
  <c r="V182" i="10"/>
  <c r="T410" i="10"/>
  <c r="O115" i="10"/>
  <c r="G120" i="10"/>
  <c r="G327" i="10"/>
  <c r="U320" i="10"/>
  <c r="T271" i="10"/>
  <c r="T116" i="10"/>
  <c r="X10" i="10"/>
  <c r="U410" i="10"/>
  <c r="O226" i="10"/>
  <c r="U221" i="10"/>
  <c r="G375" i="10"/>
  <c r="X423" i="10"/>
  <c r="I362" i="10"/>
  <c r="V277" i="10"/>
  <c r="V272" i="10"/>
  <c r="H194" i="10"/>
  <c r="U47" i="10"/>
  <c r="G328" i="10"/>
  <c r="G27" i="10"/>
  <c r="V268" i="10"/>
  <c r="V238" i="10"/>
  <c r="T420" i="10"/>
  <c r="V121" i="10"/>
  <c r="J112" i="10"/>
  <c r="G352" i="10"/>
  <c r="O13" i="10"/>
  <c r="H333" i="10"/>
  <c r="I363" i="10"/>
  <c r="O374" i="10"/>
  <c r="I366" i="10"/>
  <c r="I347" i="10"/>
  <c r="V52" i="10"/>
  <c r="X180" i="10"/>
  <c r="V396" i="10"/>
  <c r="U96" i="10"/>
  <c r="H337" i="10"/>
  <c r="G26" i="10"/>
  <c r="H139" i="10"/>
  <c r="I251" i="10"/>
  <c r="O391" i="10"/>
  <c r="H400" i="10"/>
  <c r="J66" i="10"/>
  <c r="I246" i="10"/>
  <c r="G346" i="10"/>
  <c r="U269" i="10"/>
  <c r="U281" i="10"/>
  <c r="X63" i="10"/>
  <c r="U227" i="10"/>
  <c r="V233" i="10"/>
  <c r="G121" i="10"/>
  <c r="J324" i="10"/>
  <c r="X27" i="10"/>
  <c r="G321" i="10"/>
  <c r="G55" i="10"/>
  <c r="U91" i="10"/>
  <c r="O231" i="10"/>
  <c r="O310" i="10"/>
  <c r="T411" i="10"/>
  <c r="X207" i="10"/>
  <c r="U22" i="10"/>
  <c r="O287" i="10"/>
  <c r="O26" i="10"/>
  <c r="J9" i="10"/>
  <c r="T239" i="10"/>
  <c r="G332" i="10"/>
  <c r="H134" i="10"/>
  <c r="O185" i="10"/>
  <c r="V220" i="10"/>
  <c r="H28" i="10"/>
  <c r="I413" i="10"/>
  <c r="J27" i="10"/>
  <c r="T179" i="10"/>
  <c r="G289" i="10"/>
  <c r="H375" i="10"/>
  <c r="I47" i="10"/>
  <c r="X89" i="10"/>
  <c r="G52" i="10"/>
  <c r="J346" i="10"/>
  <c r="U112" i="10"/>
  <c r="H143" i="10"/>
  <c r="T376" i="10"/>
  <c r="O312" i="10"/>
  <c r="T15" i="10"/>
  <c r="I325" i="10"/>
  <c r="O293" i="10"/>
  <c r="I371" i="10"/>
  <c r="I185" i="10"/>
  <c r="T395" i="10"/>
  <c r="J49" i="10"/>
  <c r="U260" i="10"/>
  <c r="I237" i="10"/>
  <c r="H351" i="10"/>
  <c r="H153" i="10"/>
  <c r="H394" i="10"/>
  <c r="O276" i="10"/>
  <c r="G406" i="10"/>
  <c r="I9" i="10"/>
  <c r="V184" i="10"/>
  <c r="H26" i="10"/>
  <c r="U246" i="10"/>
  <c r="O3" i="10"/>
  <c r="T26" i="10"/>
  <c r="G303" i="10"/>
  <c r="X141" i="10"/>
  <c r="O181" i="10"/>
  <c r="H12" i="10"/>
  <c r="G304" i="10"/>
  <c r="U225" i="10"/>
  <c r="G8" i="10"/>
  <c r="T109" i="10"/>
  <c r="V208" i="10"/>
  <c r="I314" i="10"/>
  <c r="I58" i="10"/>
  <c r="H22" i="10"/>
  <c r="J392" i="10"/>
  <c r="U55" i="10"/>
  <c r="G353" i="10"/>
  <c r="J11" i="10"/>
  <c r="H422" i="10"/>
  <c r="V142" i="10"/>
  <c r="U272" i="10"/>
  <c r="G23" i="10"/>
  <c r="G419" i="10"/>
  <c r="G249" i="10"/>
  <c r="U141" i="10"/>
  <c r="O97" i="10"/>
  <c r="V59" i="10"/>
  <c r="H132" i="10"/>
  <c r="I406" i="10"/>
  <c r="T292" i="10"/>
  <c r="J10" i="10"/>
  <c r="O72" i="10"/>
  <c r="O102" i="10"/>
  <c r="V347" i="10"/>
  <c r="X270" i="10"/>
  <c r="H396" i="10"/>
  <c r="X363" i="10"/>
  <c r="U52" i="10"/>
  <c r="G271" i="10"/>
  <c r="U337" i="10"/>
  <c r="G175" i="10"/>
  <c r="X159" i="10"/>
  <c r="V401" i="10"/>
  <c r="U21" i="10"/>
  <c r="X132" i="10"/>
  <c r="H288" i="10"/>
  <c r="G115" i="10"/>
  <c r="G403" i="10"/>
  <c r="H410" i="10"/>
  <c r="I336" i="10"/>
  <c r="X310" i="10"/>
  <c r="O90" i="10"/>
  <c r="U208" i="10"/>
  <c r="V350" i="10"/>
  <c r="G267" i="10"/>
  <c r="H156" i="10"/>
  <c r="O337" i="10"/>
  <c r="T306" i="10"/>
  <c r="V241" i="10"/>
  <c r="O9" i="10"/>
  <c r="X144" i="10"/>
  <c r="T219" i="10"/>
  <c r="O370" i="10"/>
  <c r="O280" i="10"/>
  <c r="O164" i="10"/>
  <c r="J389" i="10"/>
  <c r="O75" i="10"/>
  <c r="J4" i="10"/>
  <c r="V332" i="10"/>
  <c r="H180" i="10"/>
  <c r="T65" i="10"/>
  <c r="J289" i="10"/>
  <c r="I391" i="10"/>
  <c r="V304" i="10"/>
  <c r="I122" i="10"/>
  <c r="H250" i="10"/>
  <c r="I225" i="10"/>
  <c r="V151" i="10"/>
  <c r="H217" i="10"/>
  <c r="T141" i="10"/>
  <c r="I327" i="10"/>
  <c r="I136" i="10"/>
  <c r="I174" i="10"/>
  <c r="U50" i="10"/>
  <c r="U416" i="10"/>
  <c r="G28" i="10"/>
  <c r="T59" i="10"/>
  <c r="O333" i="10"/>
  <c r="H403" i="10"/>
  <c r="I22" i="10"/>
  <c r="H420" i="10"/>
  <c r="T94" i="10"/>
  <c r="G374" i="10"/>
  <c r="G337" i="10"/>
  <c r="H346" i="10"/>
  <c r="I356" i="10"/>
  <c r="J158" i="10"/>
  <c r="U402" i="10"/>
  <c r="U198" i="10"/>
  <c r="X122" i="10"/>
  <c r="X94" i="10"/>
  <c r="J368" i="10"/>
  <c r="H195" i="10"/>
  <c r="I270" i="10"/>
  <c r="J397" i="10"/>
  <c r="G354" i="10"/>
  <c r="J48" i="10"/>
  <c r="U23" i="10"/>
  <c r="V374" i="10"/>
  <c r="H136" i="10"/>
  <c r="G379" i="10"/>
  <c r="G227" i="10"/>
  <c r="G239" i="10"/>
  <c r="U122" i="10"/>
  <c r="V8" i="10"/>
  <c r="O139" i="10"/>
  <c r="O54" i="10"/>
  <c r="U325" i="10"/>
  <c r="H76" i="10"/>
  <c r="H74" i="10"/>
  <c r="V143" i="10"/>
  <c r="V273" i="10"/>
  <c r="V164" i="10"/>
  <c r="O246" i="10"/>
  <c r="H144" i="10"/>
  <c r="O203" i="10"/>
  <c r="U228" i="10"/>
  <c r="T14" i="10"/>
  <c r="G11" i="10"/>
  <c r="T238" i="10"/>
  <c r="J77" i="10"/>
  <c r="H57" i="10"/>
  <c r="I51" i="10"/>
  <c r="G204" i="10"/>
  <c r="V139" i="10"/>
  <c r="G421" i="10"/>
  <c r="U155" i="10"/>
  <c r="H334" i="10"/>
  <c r="J58" i="10"/>
  <c r="O277" i="10"/>
  <c r="T185" i="10"/>
  <c r="I118" i="10"/>
  <c r="V348" i="10"/>
  <c r="T187" i="10"/>
  <c r="J165" i="10"/>
  <c r="V120" i="10"/>
  <c r="G78" i="10"/>
  <c r="I162" i="10"/>
  <c r="G251" i="10"/>
  <c r="J185" i="10"/>
  <c r="I288" i="10"/>
  <c r="V280" i="10"/>
  <c r="G48" i="10"/>
  <c r="X77" i="10"/>
  <c r="U319" i="10"/>
  <c r="G152" i="10"/>
  <c r="T273" i="10"/>
  <c r="O153" i="10"/>
  <c r="O291" i="10"/>
  <c r="G241" i="10"/>
  <c r="I407" i="10"/>
  <c r="I92" i="10"/>
  <c r="I323" i="10"/>
  <c r="O10" i="10"/>
  <c r="J65" i="10"/>
  <c r="V152" i="10"/>
  <c r="V423" i="10"/>
  <c r="O347" i="10"/>
  <c r="T291" i="10"/>
  <c r="I116" i="10"/>
  <c r="T320" i="10"/>
  <c r="G358" i="10"/>
  <c r="T92" i="10"/>
  <c r="G148" i="10"/>
  <c r="I335" i="10"/>
  <c r="I155" i="10"/>
  <c r="I27" i="10"/>
  <c r="X405" i="10"/>
  <c r="O183" i="10"/>
  <c r="X46" i="10"/>
  <c r="X45" i="10"/>
  <c r="U100" i="10"/>
  <c r="V378" i="10"/>
  <c r="U288" i="10"/>
  <c r="X320" i="10"/>
  <c r="J266" i="10"/>
  <c r="O237" i="10"/>
  <c r="T332" i="10"/>
  <c r="U277" i="10"/>
  <c r="V288" i="10"/>
  <c r="O205" i="10"/>
  <c r="T379" i="10"/>
  <c r="T106" i="10"/>
  <c r="H16" i="10"/>
  <c r="T314" i="10"/>
  <c r="I100" i="10"/>
  <c r="X312" i="10"/>
  <c r="J328" i="10"/>
  <c r="V303" i="10"/>
  <c r="O6" i="10"/>
  <c r="V15" i="10"/>
  <c r="U374" i="10"/>
  <c r="J349" i="10"/>
  <c r="I319" i="10"/>
  <c r="G218" i="10"/>
  <c r="H106" i="10"/>
  <c r="G220" i="10"/>
  <c r="U156" i="10"/>
  <c r="O363" i="10"/>
  <c r="H219" i="10"/>
  <c r="I12" i="10"/>
  <c r="X91" i="10"/>
  <c r="H282" i="10"/>
  <c r="U294" i="10"/>
  <c r="V62" i="10"/>
  <c r="I321" i="10"/>
  <c r="T49" i="10"/>
  <c r="O220" i="10"/>
  <c r="T355" i="10"/>
  <c r="H145" i="10"/>
  <c r="T140" i="10"/>
  <c r="U207" i="10"/>
  <c r="G264" i="10"/>
  <c r="O270" i="10"/>
  <c r="O327" i="10"/>
  <c r="J360" i="10"/>
  <c r="U95" i="10"/>
  <c r="X208" i="10"/>
  <c r="T403" i="10"/>
  <c r="I334" i="10"/>
  <c r="V201" i="10"/>
  <c r="X88" i="10"/>
  <c r="U190" i="10"/>
  <c r="Y37" i="10" l="1"/>
  <c r="AA83" i="10" s="1"/>
  <c r="AA126" i="10" s="1"/>
  <c r="AA169" i="10" s="1"/>
  <c r="AA212" i="10" s="1"/>
  <c r="AA255" i="10" s="1"/>
  <c r="AA298" i="10" s="1"/>
  <c r="AA341" i="10" s="1"/>
  <c r="AA384" i="10" s="1"/>
  <c r="AA427" i="10" s="1"/>
</calcChain>
</file>

<file path=xl/sharedStrings.xml><?xml version="1.0" encoding="utf-8"?>
<sst xmlns="http://schemas.openxmlformats.org/spreadsheetml/2006/main" count="912" uniqueCount="363">
  <si>
    <t>Надписи в штампе</t>
  </si>
  <si>
    <t>Люди:</t>
  </si>
  <si>
    <t>Шифр</t>
  </si>
  <si>
    <t>Название</t>
  </si>
  <si>
    <t>Наименование</t>
  </si>
  <si>
    <t>Уточнение</t>
  </si>
  <si>
    <t>Предприятие</t>
  </si>
  <si>
    <t>Документ</t>
  </si>
  <si>
    <t>ФИО</t>
  </si>
  <si>
    <t>Изм.</t>
  </si>
  <si>
    <t>Кол.уч.</t>
  </si>
  <si>
    <t>№ док.</t>
  </si>
  <si>
    <t>Подпись</t>
  </si>
  <si>
    <t>Дата</t>
  </si>
  <si>
    <t>Стадия</t>
  </si>
  <si>
    <t>Лист</t>
  </si>
  <si>
    <t>Листов</t>
  </si>
  <si>
    <t>Позиция</t>
  </si>
  <si>
    <t>Наименование и техническая характеристика</t>
  </si>
  <si>
    <t>Тип, марка, обозначение документа, опросного листа</t>
  </si>
  <si>
    <t>Код обору-дования, изделия, материала</t>
  </si>
  <si>
    <t>Завод-изготовитель</t>
  </si>
  <si>
    <t>Масса единицы, кг.</t>
  </si>
  <si>
    <t>Примечание</t>
  </si>
  <si>
    <t>Коли-чество</t>
  </si>
  <si>
    <t>Единица измере-ния</t>
  </si>
  <si>
    <t>Инв. № подл.</t>
  </si>
  <si>
    <t>Подп. и дата</t>
  </si>
  <si>
    <t>Взаим. инв. №</t>
  </si>
  <si>
    <t>Согласовано :</t>
  </si>
  <si>
    <t>Код оборудования, изделия, материала</t>
  </si>
  <si>
    <t>Единица измерения</t>
  </si>
  <si>
    <t>Количество</t>
  </si>
  <si>
    <t>Масса, кг</t>
  </si>
  <si>
    <t>Масса, т.</t>
  </si>
  <si>
    <t>Кол.уч</t>
  </si>
  <si>
    <t>Еди-ница измере-ния</t>
  </si>
  <si>
    <t>Нач.отд.</t>
  </si>
  <si>
    <t>Разраб.</t>
  </si>
  <si>
    <t>Пров.</t>
  </si>
  <si>
    <t>Н.контр.</t>
  </si>
  <si>
    <t>Балашенко</t>
  </si>
  <si>
    <t>шт</t>
  </si>
  <si>
    <t>АДЛ</t>
  </si>
  <si>
    <t>ГОСТ 10704-91</t>
  </si>
  <si>
    <t>м</t>
  </si>
  <si>
    <t>ГОСТ 18599-2001</t>
  </si>
  <si>
    <t>Бетон В7.5</t>
  </si>
  <si>
    <t>ГОСТ 26633-2012</t>
  </si>
  <si>
    <r>
      <t>м</t>
    </r>
    <r>
      <rPr>
        <sz val="12"/>
        <rFont val="Times New Roman"/>
        <family val="1"/>
        <charset val="204"/>
      </rPr>
      <t>³</t>
    </r>
  </si>
  <si>
    <t>Сборные ж/б изделия для камер и колодцев</t>
  </si>
  <si>
    <t>Плита днища</t>
  </si>
  <si>
    <t>Плита перекрытия</t>
  </si>
  <si>
    <t>Кольцо стеновое</t>
  </si>
  <si>
    <t>Кольцо опорное</t>
  </si>
  <si>
    <t>Люк чугунный</t>
  </si>
  <si>
    <t>Скоба ходовая</t>
  </si>
  <si>
    <t>Л (А15)-В-60 ГОСТ 3634-99</t>
  </si>
  <si>
    <t>ТПР 901-09-11.84-КЖИ.МН1 Альбом V</t>
  </si>
  <si>
    <t>ТПР 901-09-11.84-КЖИ.С1-02 Альбом V</t>
  </si>
  <si>
    <t>Асбестоцементный раствор</t>
  </si>
  <si>
    <t>Битум нефтяной строительный</t>
  </si>
  <si>
    <t>ГОСТ 6617-76</t>
  </si>
  <si>
    <t>БН 70/30</t>
  </si>
  <si>
    <r>
      <t>кг/м</t>
    </r>
    <r>
      <rPr>
        <sz val="12"/>
        <rFont val="Times New Roman"/>
        <family val="1"/>
        <charset val="204"/>
      </rPr>
      <t>²</t>
    </r>
  </si>
  <si>
    <t>для упоров и неподвижных опор</t>
  </si>
  <si>
    <t>ГОСТ 9993-74</t>
  </si>
  <si>
    <t>кг</t>
  </si>
  <si>
    <t>Уфаева</t>
  </si>
  <si>
    <t>Иванов</t>
  </si>
  <si>
    <t>Спецификация оборудования, изделий и материалов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</si>
  <si>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</si>
  <si>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</si>
  <si>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</si>
  <si>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</si>
  <si>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</si>
  <si>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</si>
  <si>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</si>
  <si>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</si>
  <si>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</si>
  <si>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</si>
  <si>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</si>
  <si>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шт.</t>
  </si>
  <si>
    <t xml:space="preserve">крепежом </t>
  </si>
  <si>
    <t>1.12</t>
  </si>
  <si>
    <t>1.13</t>
  </si>
  <si>
    <t>1.14</t>
  </si>
  <si>
    <t>1.15</t>
  </si>
  <si>
    <t>1.16</t>
  </si>
  <si>
    <t>1.17</t>
  </si>
  <si>
    <t>либо аналог</t>
  </si>
  <si>
    <t>Стремянка С-5</t>
  </si>
  <si>
    <t xml:space="preserve">Битуминизированная пеньковая прядь, плотность </t>
  </si>
  <si>
    <t>1090 кг/м³</t>
  </si>
  <si>
    <t>2147-23-001.СО</t>
  </si>
  <si>
    <t>АО "Институт Гидропроект"       ОВТС       2022</t>
  </si>
  <si>
    <t>Р</t>
  </si>
  <si>
    <t xml:space="preserve">Грунтовая плотина №40.
Зоны 1В, 2В, 3В, 4В, 9В
</t>
  </si>
  <si>
    <t xml:space="preserve">Магистраль от колодца В3-1 до зоны 40-1В </t>
  </si>
  <si>
    <t xml:space="preserve">Поворотный затвор Гранвэл ЗПCС-350х1,6-FA(w)-5-E, </t>
  </si>
  <si>
    <t>ЗПCС-350х1,6-FA(w)-5-E</t>
  </si>
  <si>
    <t xml:space="preserve">прокладкой и крепежом </t>
  </si>
  <si>
    <t>Кран шаровый полнопроходной АДЛ BV18 DN 50, PN 16,</t>
  </si>
  <si>
    <t xml:space="preserve"> АДЛ BV18</t>
  </si>
  <si>
    <t xml:space="preserve">присоединение: Ф/Ф, сталь нержавеющая,  в комплекте </t>
  </si>
  <si>
    <t xml:space="preserve">с 2 стальными фланцами, прокладкой и крепежом </t>
  </si>
  <si>
    <t>Ду350, Ру16, сталь нержавеющая, с электроприводом</t>
  </si>
  <si>
    <t xml:space="preserve"> AUMASQ 12.2, 380В, 22сек, IP68, в комплекте с 2 </t>
  </si>
  <si>
    <t xml:space="preserve">стальными воротниковыми  фланцами, прокладкой и </t>
  </si>
  <si>
    <t xml:space="preserve">в комплекте с 2 стальными воротниковыми  фланцами, </t>
  </si>
  <si>
    <t>ЗПВС-350х1,6-FL(w)-3-MDV-Е</t>
  </si>
  <si>
    <t xml:space="preserve">-MDV-Е, Ду350, Ру16, чугун, с редуктором,  </t>
  </si>
  <si>
    <t>Поворотный затвор Гранвэл ЗПВС-350х1,6-FL(w)-3-</t>
  </si>
  <si>
    <t>Труба стальная электросварная прямошовная ∅377х6,0</t>
  </si>
  <si>
    <t>Труба стальная электросварная прямошовная ∅57х3,0</t>
  </si>
  <si>
    <t>Неразъемное соединение ПЭ/сталь 400/377</t>
  </si>
  <si>
    <t>Труба стальная электросварная прямошовная ∅530х6,0</t>
  </si>
  <si>
    <t>Труба стальная электросварная прямошовная ∅159х3,5</t>
  </si>
  <si>
    <t>ГОСТ 32415 —2013</t>
  </si>
  <si>
    <t>Переход литой ПЭ 100 SDR 17 1,6 МПа 400х110</t>
  </si>
  <si>
    <t>Тройник литой ПЭ 100 SDR 17 1,6 МПа 400</t>
  </si>
  <si>
    <t>Переход литой ПЭ 100 SDR 17 1,6 МПа 110х63</t>
  </si>
  <si>
    <t>Переход литой ПЭ 100 SDR 17 1,6 МПа 400х180</t>
  </si>
  <si>
    <t>Переход литой ПЭ 100 SDR 17 1,6 МПа 400х250</t>
  </si>
  <si>
    <t>Отвод литой ПЭ 100 SDR 17 1,6 МПа 400</t>
  </si>
  <si>
    <t>Отвод литой ПЭ 100 SDR 17 1,6 МПа 110</t>
  </si>
  <si>
    <t>Седелка ПЭ 100 SDR 17 400х63</t>
  </si>
  <si>
    <t>Переход литой ПЭ 100 SDR 17 1,6 МПа 400х63</t>
  </si>
  <si>
    <t>Переход литой ПЭ 100 SDR 17 1,6 МПа 63х50</t>
  </si>
  <si>
    <t>Автоматический воздушный клапан АКВ-АВ-Ду25-Ру16</t>
  </si>
  <si>
    <t>АКВ-АВ-Ду25-Ру16</t>
  </si>
  <si>
    <t>Переход  ПЭ на нар.резьбу 100 SDR 17 1,6 МПа 50х1"</t>
  </si>
  <si>
    <t>Кран шаровый латунь 1 ВР/НР полнопроходной бабочка</t>
  </si>
  <si>
    <t>1"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</si>
  <si>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</si>
  <si>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</si>
  <si>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</si>
  <si>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</si>
  <si>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</si>
  <si>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</si>
  <si>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</si>
  <si>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</si>
  <si>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</si>
  <si>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</si>
  <si>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</si>
  <si>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</si>
  <si>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</si>
  <si>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</si>
  <si>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</si>
  <si>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</si>
  <si>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</si>
  <si>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</si>
  <si>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</si>
  <si>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</si>
  <si>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</si>
  <si>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</si>
  <si>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КЦД20, Сер. 3.900.1-14 вып.1</t>
  </si>
  <si>
    <t>КЦД15, Сер. 3.900.1-14 вып.1</t>
  </si>
  <si>
    <t>КЦД10, Сер. 3.900.1-14 вып.1</t>
  </si>
  <si>
    <t>КЦ20.9, Сер. 3.900.1-14 вып.1</t>
  </si>
  <si>
    <t>КЦ15.9, Сер. 3.900.1-14 вып.1</t>
  </si>
  <si>
    <t>КЦ10.9, Сер. 3.900.1-14 вып.1</t>
  </si>
  <si>
    <t>КЦ7.3, Сер. 3.900.1-14 вып.1</t>
  </si>
  <si>
    <t>КЦО6, Сер. 3.900.1-14 вып.1</t>
  </si>
  <si>
    <t>КЦП10-1, Сер. 3.900.1-14 вып.1</t>
  </si>
  <si>
    <t>КЦП15-1, Сер. 3.900.1-14 вып.1</t>
  </si>
  <si>
    <t>КЦП20-1, Сер. 3.900.1-14 вып.1</t>
  </si>
  <si>
    <t>КЦ20.6, Сер. 3.900.1-14 вып.1</t>
  </si>
  <si>
    <t>Стремянка С-2</t>
  </si>
  <si>
    <t>Стремянка С-1</t>
  </si>
  <si>
    <t xml:space="preserve"> (2 слоя внутри )</t>
  </si>
  <si>
    <t>354/82,1</t>
  </si>
  <si>
    <t>1.40</t>
  </si>
  <si>
    <t>1.41</t>
  </si>
  <si>
    <t>1.42</t>
  </si>
  <si>
    <t>Зоны 40-1В-4В, 9В</t>
  </si>
  <si>
    <t>2</t>
  </si>
  <si>
    <t>3</t>
  </si>
  <si>
    <t>4</t>
  </si>
  <si>
    <t xml:space="preserve">Поворотный затвор Гранвэл ЗПCС-150х1,6-FA(w)-5-E, </t>
  </si>
  <si>
    <t xml:space="preserve"> AUMA SQ07.2, 380В, 8сек, IP68, в комплекте с 2 </t>
  </si>
  <si>
    <t>ЗПCС-150х1,6-FA(w)-5-E</t>
  </si>
  <si>
    <t>1</t>
  </si>
  <si>
    <t xml:space="preserve">Поворотный затвор Гранвэл ЗПCС-50х1,6-FA(w)-5-E, </t>
  </si>
  <si>
    <t>Ду50, Ру16, сталь нержавеющая, с электроприводом</t>
  </si>
  <si>
    <t xml:space="preserve"> AUMA SQ05.2, 380В, 8сек, IP68, в комплекте с 2 </t>
  </si>
  <si>
    <t>ЗПCС-50х1,6-FA(w)-5-E</t>
  </si>
  <si>
    <t>Ду150, Ру16, сталь нержавеющая, с электроприводом</t>
  </si>
  <si>
    <t>Поворотный затвор Гранвэл ЗПВС-250х1,6-FL(w)-3-</t>
  </si>
  <si>
    <t xml:space="preserve">-MDV-Е, Ду250, Ру16, чугун, с редуктором,  </t>
  </si>
  <si>
    <t>ЗПВС-250х1,6-FL(w)-3-MDV-Е</t>
  </si>
  <si>
    <t>Поворотный затвор Гранвэл ЗПВС-150х1,6-FL(w)-3-</t>
  </si>
  <si>
    <t xml:space="preserve">-MDV-Е, Ду150, Ру16, чугун, с редуктором,  </t>
  </si>
  <si>
    <t>ЗПВС-150х1,6-FL(w)-3-MDV-Е</t>
  </si>
  <si>
    <t>Поворотный затвор Гранвэл ЗПВС-100х1,6-FL(w)-3-</t>
  </si>
  <si>
    <t>Поворотный затвор Гранвэл ЗПВС-50х1,6-FL(w)-3-</t>
  </si>
  <si>
    <t xml:space="preserve">-MDV-Е, Ду50, Ру16, чугун, с редуктором,  </t>
  </si>
  <si>
    <t xml:space="preserve">-MDV-Е, Ду100, Ру16, чугун, с редуктором,  </t>
  </si>
  <si>
    <t>ЗПВС-100х1,6-FL(w)-3-MDV-Е</t>
  </si>
  <si>
    <t>ЗПВС-80х1,6-FL(w)-3-MDV-Е</t>
  </si>
  <si>
    <t>ЗПВС-50х1,6-FL(w)-3-MDV-Е</t>
  </si>
  <si>
    <t>Поворотный затвор Гранвэл ЗПВС-80х1,6-FL(w)-3-</t>
  </si>
  <si>
    <t xml:space="preserve">-MDV-Е, Ду80, Ру16, чугун, с редуктором,  </t>
  </si>
  <si>
    <t>В3-3</t>
  </si>
  <si>
    <t>В3-1,2,3</t>
  </si>
  <si>
    <t>4В-1</t>
  </si>
  <si>
    <t>9В-1</t>
  </si>
  <si>
    <t>2В-1</t>
  </si>
  <si>
    <t>3В-1</t>
  </si>
  <si>
    <t>1В-1</t>
  </si>
  <si>
    <t>Труба стальная электросварная прямошовная ∅273х4,0</t>
  </si>
  <si>
    <t>Труба стальная электросварная прямошовная ∅219х4,0</t>
  </si>
  <si>
    <t>1.43</t>
  </si>
  <si>
    <t>Труба полиэтиленовая ПЭ 100 180 SDR 17 PN 1МПа техн</t>
  </si>
  <si>
    <t>Труба полиэтиленовая ПЭ 100 160 SDR 17 PN 1МПа техн</t>
  </si>
  <si>
    <t>Труба полиэтиленовая ПЭ 100 140 SDR 17 PN 1МПа техн</t>
  </si>
  <si>
    <t>Труба полиэтиленовая ПЭ 100 125 SDR 17 PN 1МПа техн</t>
  </si>
  <si>
    <t>Труба полиэтиленовая ПЭ 100 110 SDR 17 PN 1МПа техн</t>
  </si>
  <si>
    <t>Труба полиэтиленовая ПЭ 100 90 SDR 17 PN 1МПа техн</t>
  </si>
  <si>
    <t>Труба полиэтиленовая ПЭ 100 75 SDR 17 PN 1МПа техн</t>
  </si>
  <si>
    <t>Труба полиэтиленовая ПЭ 100 63 SDR 17 PN 1МПа техн</t>
  </si>
  <si>
    <t>Труба полиэтиленовая ПЭ 100 50 SDR 17 PN 1МПа техн</t>
  </si>
  <si>
    <t>Труба полиэтиленовая ПЭ 100 40 SDR 17 PN 1МПа техн</t>
  </si>
  <si>
    <t>Труба полиэтиленовая ПЭ 100 400 SDR 17 PN 1МПа техн</t>
  </si>
  <si>
    <t>Неразъемное соединение ПЭ/сталь 63/57</t>
  </si>
  <si>
    <t>Неразъемное соединение ПЭ/сталь 180/159</t>
  </si>
  <si>
    <t>Неразъемное соединение ПЭ/сталь 110/108</t>
  </si>
  <si>
    <t>Неразъемное соединение ПЭ/сталь 280/273</t>
  </si>
  <si>
    <t>Неразъемное соединение ПЭ/сталь 90/89</t>
  </si>
  <si>
    <t>ГОСТ 3262-75</t>
  </si>
  <si>
    <t xml:space="preserve">Муфта переходная латунь 1"-1/2" вн/вн
</t>
  </si>
  <si>
    <t>Спринклер, радиус 1.5-15.5 м, резьба 1/2"НР, SP2112</t>
  </si>
  <si>
    <t>SP2112</t>
  </si>
  <si>
    <t>GreenHelper</t>
  </si>
  <si>
    <t xml:space="preserve">Седелка пэ резьбовая 180х1"
</t>
  </si>
  <si>
    <t xml:space="preserve">Седелка пэ резьбовая 160х1"
</t>
  </si>
  <si>
    <t xml:space="preserve">Седелка пэ резьбовая 140х1"
</t>
  </si>
  <si>
    <t xml:space="preserve">Седелка пэ резьбовая 125х1"
</t>
  </si>
  <si>
    <t xml:space="preserve">Седелка пэ резьбовая 110х1"
</t>
  </si>
  <si>
    <t xml:space="preserve">Седелка пэ резьбовая 90х1"
</t>
  </si>
  <si>
    <t xml:space="preserve">Седелка пэ резьбовая 75х1"
</t>
  </si>
  <si>
    <t xml:space="preserve">Седелка пэ резьбовая 63х1"
</t>
  </si>
  <si>
    <t xml:space="preserve">Седелка пэ резьбовая 50х1"
</t>
  </si>
  <si>
    <t xml:space="preserve">Седелка пэ резьбовая 40х1"
</t>
  </si>
  <si>
    <t xml:space="preserve">Седелка пэ резьбовая 32х1"
</t>
  </si>
  <si>
    <t>Тройник литой ПЭ 100 SDR 17 1,6 МПа 160</t>
  </si>
  <si>
    <t>Тройник литой ПЭ 100 SDR 17 1,6 МПа 140</t>
  </si>
  <si>
    <t>Тройник литой ПЭ 100 SDR 17 1,6 МПа 125</t>
  </si>
  <si>
    <t>Тройник литой ПЭ 100 SDR 17 1,6 МПа 110</t>
  </si>
  <si>
    <t>Тройник литой ПЭ 100 SDR 17 1,6 МПа 90</t>
  </si>
  <si>
    <t>Тройник литой ПЭ 100 SDR 17 1,6 МПа 75</t>
  </si>
  <si>
    <t>Тройник литой ПЭ 100 SDR 17 1,6 МПа 63</t>
  </si>
  <si>
    <t>Тройник литой ПЭ 100 SDR 17 1,6 МПа 50</t>
  </si>
  <si>
    <t>Тройник литой ПЭ 100 SDR 17 1,6 МПа 40</t>
  </si>
  <si>
    <t>Тройник литой ПЭ 100 SDR 17 1,6 МПа 32</t>
  </si>
  <si>
    <t>Переход литой ПЭ 100 SDR 17 1,6 МПа 180х160</t>
  </si>
  <si>
    <t>Переход литой ПЭ 100 SDR 17 1,6 МПа 180х90</t>
  </si>
  <si>
    <t>Тройник литой ПЭ 100 SDR 17 1,6 МПа 180</t>
  </si>
  <si>
    <t>Переход литой ПЭ 100 SDR 17 1,6 МПа 160х110</t>
  </si>
  <si>
    <t>Переход литой ПЭ 100 SDR 17 1,6 МПа 140х75</t>
  </si>
  <si>
    <t>Переход литой ПЭ 100 SDR 17 1,6 МПа 140х125</t>
  </si>
  <si>
    <t>Переход литой ПЭ 100 SDR 17 1,6 МПа 125х110</t>
  </si>
  <si>
    <t>Переход литой ПЭ 100 SDR 17 1,6 МПа 125х63</t>
  </si>
  <si>
    <t>Переход литой ПЭ 100 SDR 17 1,6 МПа 110х90</t>
  </si>
  <si>
    <t>Переход литой ПЭ 100 SDR 17 1,6 МПа 110х75</t>
  </si>
  <si>
    <t>Переход литой ПЭ 100 SDR 17 1,6 МПа 90х75</t>
  </si>
  <si>
    <t>Переход литой ПЭ 100 SDR 17 1,6 МПа 90х63</t>
  </si>
  <si>
    <t>Переход литой ПЭ 100 SDR 17 1,6 МПа 90х50</t>
  </si>
  <si>
    <t>Переход литой ПЭ 100 SDR 17 1,6 МПа 75х63</t>
  </si>
  <si>
    <t>Переход литой ПЭ 100 SDR 17 1,6 МПа 75х50</t>
  </si>
  <si>
    <t>Переход литой ПЭ 100 SDR 17 1,6 МПа 160х90</t>
  </si>
  <si>
    <t>Переход литой ПЭ 100 SDR 17 1,6 МПа 63х40</t>
  </si>
  <si>
    <t>Переход литой ПЭ 100 SDR 17 1,6 МПа 63х32</t>
  </si>
  <si>
    <t>Переход литой ПЭ 100 SDR 17 1,6 МПа 50х40</t>
  </si>
  <si>
    <t>Переход литой ПЭ 100 SDR 17 1,6 МПа 50х32</t>
  </si>
  <si>
    <t>Переход литой ПЭ 100 SDR 17 1,6 МПа 40х32</t>
  </si>
  <si>
    <t>Отвод литой ПЭ 100 SDR 17 1,6 МПа 180</t>
  </si>
  <si>
    <t>Отвод литой ПЭ 100 SDR 17 1,6 МПа 160</t>
  </si>
  <si>
    <t>Отвод литой ПЭ 100 SDR 17 1,6 МПа 75</t>
  </si>
  <si>
    <t>Отвод литой ПЭ 100 SDR 17 1,6 МПа 50</t>
  </si>
  <si>
    <t>Отвод литой ПЭ 100 SDR 17 1,6 МПа 40</t>
  </si>
  <si>
    <t>Отвод литой ПЭ 100 SDR 17 1,6 МПа 32</t>
  </si>
  <si>
    <t>Труба полиэтиленовая ПЭ 100 315 SDR 17 PN 1МПа техн</t>
  </si>
  <si>
    <t>футляр к зоне 40-3В</t>
  </si>
  <si>
    <t>Труба полиэтиленовая ПЭ 100 280 SDR 17 PN 1МПа техн</t>
  </si>
  <si>
    <t>КЦ15.6, Сер. 3.900.1-14 вып.1</t>
  </si>
  <si>
    <t>КЦ10.6, Сер. 3.900.1-14 вып.1</t>
  </si>
  <si>
    <t xml:space="preserve">Смоляная пеньковая прядь </t>
  </si>
  <si>
    <r>
      <t>м</t>
    </r>
    <r>
      <rPr>
        <sz val="12"/>
        <color rgb="FF00B0F0"/>
        <rFont val="Times New Roman"/>
        <family val="1"/>
        <charset val="204"/>
      </rPr>
      <t>³</t>
    </r>
  </si>
  <si>
    <r>
      <t xml:space="preserve">Примечание: </t>
    </r>
    <r>
      <rPr>
        <i/>
        <sz val="10"/>
        <color rgb="FF00B0F0"/>
        <rFont val="ISOCPEUR"/>
        <family val="2"/>
        <charset val="204"/>
      </rPr>
      <t>ХХХХХ</t>
    </r>
    <r>
      <rPr>
        <i/>
        <sz val="10"/>
        <rFont val="ISOCPEUR"/>
        <family val="2"/>
        <charset val="204"/>
      </rPr>
      <t>-цвет шрифта позиций измененения №1</t>
    </r>
  </si>
  <si>
    <t>-</t>
  </si>
  <si>
    <t>Зам.</t>
  </si>
  <si>
    <t>0319-22</t>
  </si>
  <si>
    <t>23.11</t>
  </si>
  <si>
    <t>29.09</t>
  </si>
  <si>
    <t xml:space="preserve">Модернизация водопроводных систем полива грунтовых 
плотин №№ 40, 41, 42 филиала ПAO «Русгидро»-«Волжская ГЭС»
</t>
  </si>
  <si>
    <t>Заглушка короткая ПЭ 100 SDR 17 40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</si>
  <si>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</si>
  <si>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</si>
  <si>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</si>
  <si>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</si>
  <si>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</si>
  <si>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</si>
  <si>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</si>
  <si>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</si>
  <si>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</si>
  <si>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87.15</t>
  </si>
  <si>
    <t>87.14</t>
  </si>
  <si>
    <t>87.13</t>
  </si>
  <si>
    <t>87.12</t>
  </si>
  <si>
    <t>87.11</t>
  </si>
  <si>
    <t>87.10</t>
  </si>
  <si>
    <t>87.22</t>
  </si>
  <si>
    <t>87.21</t>
  </si>
  <si>
    <t>87.20</t>
  </si>
  <si>
    <t>87.19</t>
  </si>
  <si>
    <t>87.18</t>
  </si>
  <si>
    <t>87.17</t>
  </si>
  <si>
    <t>87.16</t>
  </si>
  <si>
    <t>Заглушка короткая ПЭ 100 SDR 17 32</t>
  </si>
  <si>
    <t>Ороситель RS 1215</t>
  </si>
  <si>
    <t xml:space="preserve">Муфта  латунь 1" н/вн
</t>
  </si>
  <si>
    <t>85.2</t>
  </si>
  <si>
    <t>85.1</t>
  </si>
  <si>
    <t>86.1</t>
  </si>
  <si>
    <t>86.2</t>
  </si>
  <si>
    <t>88</t>
  </si>
  <si>
    <t>89</t>
  </si>
  <si>
    <t>Ду250, Ру16, сталь нержавеющая, с электроприводом</t>
  </si>
  <si>
    <t xml:space="preserve">Поворотный затвор Гранвэл ЗПCС-250х1,6-FA(w)-5-E, </t>
  </si>
  <si>
    <t>ЗПCС-250х1,6-FA(w)-5-E</t>
  </si>
  <si>
    <t xml:space="preserve">Поворотный затвор Гранвэл ЗПCС-100х1,6-FA(w)-5-E, </t>
  </si>
  <si>
    <t>Ду100, Ру16, сталь нержавеющая, с электроприводом</t>
  </si>
  <si>
    <t>ЗПCС-100х1,6-FA(w)-5-E</t>
  </si>
  <si>
    <t xml:space="preserve">Поворотный затвор Гранвэл ЗПCС-80х1,6-FA(w)-5-E, </t>
  </si>
  <si>
    <t>Ду80, Ру16, сталь нержавеющая, с электроприводом</t>
  </si>
  <si>
    <t>90</t>
  </si>
  <si>
    <t xml:space="preserve"> AUMA SQ10.2, 380В, 11сек, IP68, в комплекте с 2 </t>
  </si>
  <si>
    <t>В3-2</t>
  </si>
  <si>
    <t>В3-1</t>
  </si>
  <si>
    <t>МК-1</t>
  </si>
  <si>
    <t>ЗПCС-80х1,6-FA(w)-5-E</t>
  </si>
  <si>
    <t>Нов.</t>
  </si>
  <si>
    <t>Труба стальная водогазоповодная ∅33,5х3,2</t>
  </si>
  <si>
    <t>и колодца 1В-1</t>
  </si>
  <si>
    <t>91.1</t>
  </si>
  <si>
    <t>91.2</t>
  </si>
  <si>
    <t>91.3</t>
  </si>
  <si>
    <t>Труба полиэтиленовая ПЭ 100 32 SDR 17 PN 1МПа техн</t>
  </si>
  <si>
    <t xml:space="preserve"> Пентафталевая атмосферостойкая эмаль ПФ-115</t>
  </si>
  <si>
    <t>ПФ-115</t>
  </si>
  <si>
    <t>кг/кв м</t>
  </si>
  <si>
    <t>Окраска труб ВГП в 2 слоя</t>
  </si>
  <si>
    <t>Смесь сольвента с уайт-спиритом 1:1 по массе</t>
  </si>
  <si>
    <t>20%от массы эмали</t>
  </si>
  <si>
    <t>Грунт ГФ-0119</t>
  </si>
  <si>
    <t>ГФ-0119</t>
  </si>
  <si>
    <t>92.1</t>
  </si>
  <si>
    <t>92.2</t>
  </si>
  <si>
    <t>92.3</t>
  </si>
  <si>
    <t>8,5/71,2</t>
  </si>
  <si>
    <t>8/71,2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</si>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</sst>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ISOCPEUR"/>
      <family val="2"/>
      <charset val="204"/>
    </font>
    <font>
      <i/>
      <sz val="10"/>
      <name val="ISOCPEU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20"/>
      <name val="Arial"/>
      <family val="2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Arial Cyr"/>
      <charset val="204"/>
    </font>
    <font>
      <i/>
      <sz val="12"/>
      <name val="Arial"/>
      <family val="2"/>
      <charset val="204"/>
    </font>
    <font>
      <sz val="12"/>
      <color rgb="FF00B0F0"/>
      <name val="Arial Cyr"/>
      <charset val="204"/>
    </font>
    <font>
      <sz val="10"/>
      <color rgb="FF00B0F0"/>
      <name val="Arial Cyr"/>
      <charset val="204"/>
    </font>
    <font>
      <sz val="12"/>
      <color rgb="FF00B0F0"/>
      <name val="Times New Roman"/>
      <family val="1"/>
      <charset val="204"/>
    </font>
    <font>
      <sz val="12"/>
      <color rgb="FF00B0F0"/>
      <name val="Arial"/>
      <family val="2"/>
      <charset val="204"/>
    </font>
    <font>
      <sz val="10"/>
      <color rgb="FF00B0F0"/>
      <name val="Arial"/>
      <family val="2"/>
      <charset val="204"/>
    </font>
    <font>
      <i/>
      <sz val="10"/>
      <color rgb="FF00B0F0"/>
      <name val="ISOCPEUR"/>
      <family val="2"/>
      <charset val="204"/>
    </font>
    <font>
      <b/>
      <u/>
      <sz val="12"/>
      <name val="Arial"/>
      <family val="2"/>
      <charset val="204"/>
    </font>
    <font>
      <sz val="11"/>
      <color rgb="FF00B0F0"/>
      <name val="Arial"/>
      <family val="2"/>
      <charset val="204"/>
    </font>
    <font>
      <sz val="9"/>
      <color rgb="FF00B0F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3" borderId="2" xfId="0" applyFill="1" applyBorder="1"/>
    <xf numFmtId="0" fontId="0" fillId="4" borderId="2" xfId="0" applyFill="1" applyBorder="1"/>
    <xf numFmtId="0" fontId="0" fillId="0" borderId="17" xfId="0" applyBorder="1" applyAlignment="1">
      <alignment horizontal="center" vertical="center"/>
    </xf>
    <xf numFmtId="49" fontId="0" fillId="4" borderId="2" xfId="0" applyNumberFormat="1" applyFill="1" applyBorder="1"/>
    <xf numFmtId="0" fontId="0" fillId="3" borderId="2" xfId="0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/>
    <xf numFmtId="0" fontId="5" fillId="0" borderId="13" xfId="0" applyFont="1" applyBorder="1"/>
    <xf numFmtId="0" fontId="5" fillId="0" borderId="5" xfId="0" applyFont="1" applyBorder="1"/>
    <xf numFmtId="0" fontId="4" fillId="0" borderId="0" xfId="0" applyFont="1"/>
    <xf numFmtId="0" fontId="5" fillId="0" borderId="0" xfId="0" applyFont="1"/>
    <xf numFmtId="0" fontId="5" fillId="0" borderId="12" xfId="0" applyFont="1" applyBorder="1"/>
    <xf numFmtId="0" fontId="5" fillId="0" borderId="9" xfId="0" applyFont="1" applyBorder="1"/>
    <xf numFmtId="0" fontId="4" fillId="0" borderId="4" xfId="0" applyFont="1" applyBorder="1"/>
    <xf numFmtId="0" fontId="5" fillId="0" borderId="10" xfId="0" applyFont="1" applyBorder="1"/>
    <xf numFmtId="0" fontId="5" fillId="0" borderId="11" xfId="0" applyFont="1" applyBorder="1"/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4" fillId="0" borderId="14" xfId="0" applyFont="1" applyBorder="1"/>
    <xf numFmtId="0" fontId="5" fillId="0" borderId="15" xfId="0" applyFont="1" applyBorder="1"/>
    <xf numFmtId="0" fontId="5" fillId="0" borderId="6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49" fontId="11" fillId="0" borderId="0" xfId="0" applyNumberFormat="1" applyFont="1" applyAlignment="1">
      <alignment vertical="center" wrapText="1"/>
    </xf>
    <xf numFmtId="0" fontId="11" fillId="2" borderId="0" xfId="0" applyFont="1" applyFill="1"/>
    <xf numFmtId="0" fontId="6" fillId="0" borderId="34" xfId="0" applyFont="1" applyBorder="1" applyAlignment="1">
      <alignment horizontal="center" vertical="center" wrapText="1"/>
    </xf>
    <xf numFmtId="164" fontId="11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6" fillId="0" borderId="3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1" fillId="0" borderId="0" xfId="0" applyFont="1" applyAlignment="1">
      <alignment vertical="top"/>
    </xf>
    <xf numFmtId="49" fontId="11" fillId="0" borderId="0" xfId="0" applyNumberFormat="1" applyFont="1"/>
    <xf numFmtId="2" fontId="11" fillId="0" borderId="0" xfId="0" applyNumberFormat="1" applyFont="1"/>
    <xf numFmtId="2" fontId="11" fillId="0" borderId="0" xfId="0" applyNumberFormat="1" applyFont="1" applyAlignment="1">
      <alignment vertical="center"/>
    </xf>
    <xf numFmtId="2" fontId="11" fillId="5" borderId="0" xfId="0" applyNumberFormat="1" applyFont="1" applyFill="1"/>
    <xf numFmtId="2" fontId="0" fillId="0" borderId="0" xfId="0" applyNumberFormat="1"/>
    <xf numFmtId="0" fontId="13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11" fillId="6" borderId="0" xfId="0" applyFont="1" applyFill="1"/>
    <xf numFmtId="0" fontId="11" fillId="6" borderId="0" xfId="0" applyFont="1" applyFill="1" applyAlignment="1">
      <alignment vertical="center"/>
    </xf>
    <xf numFmtId="0" fontId="14" fillId="0" borderId="3" xfId="0" applyFont="1" applyBorder="1" applyAlignment="1">
      <alignment horizontal="left" vertical="center" wrapText="1"/>
    </xf>
    <xf numFmtId="0" fontId="15" fillId="0" borderId="41" xfId="0" applyFont="1" applyBorder="1"/>
    <xf numFmtId="0" fontId="15" fillId="0" borderId="4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8" fillId="0" borderId="41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left" vertical="top" wrapText="1"/>
    </xf>
    <xf numFmtId="164" fontId="15" fillId="0" borderId="4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/>
    <xf numFmtId="0" fontId="15" fillId="0" borderId="0" xfId="0" applyFont="1"/>
    <xf numFmtId="0" fontId="15" fillId="0" borderId="0" xfId="0" applyFont="1" applyAlignment="1">
      <alignment horizontal="right" vertical="center" wrapText="1"/>
    </xf>
    <xf numFmtId="0" fontId="16" fillId="0" borderId="0" xfId="0" applyFont="1"/>
    <xf numFmtId="0" fontId="15" fillId="0" borderId="0" xfId="0" applyFont="1" applyAlignment="1">
      <alignment vertical="center" wrapText="1"/>
    </xf>
    <xf numFmtId="1" fontId="15" fillId="0" borderId="0" xfId="0" applyNumberFormat="1" applyFont="1"/>
    <xf numFmtId="0" fontId="15" fillId="0" borderId="0" xfId="0" applyFont="1" applyFill="1" applyBorder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top" wrapText="1"/>
    </xf>
    <xf numFmtId="0" fontId="15" fillId="0" borderId="41" xfId="0" applyFont="1" applyFill="1" applyBorder="1" applyAlignment="1">
      <alignment horizontal="left" vertical="top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8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2" fontId="15" fillId="0" borderId="0" xfId="0" applyNumberFormat="1" applyFont="1"/>
    <xf numFmtId="0" fontId="18" fillId="0" borderId="12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5" xfId="0" applyFont="1" applyBorder="1"/>
    <xf numFmtId="0" fontId="5" fillId="0" borderId="1" xfId="0" applyFont="1" applyBorder="1"/>
    <xf numFmtId="0" fontId="5" fillId="0" borderId="26" xfId="0" applyFont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textRotation="90"/>
    </xf>
    <xf numFmtId="0" fontId="4" fillId="0" borderId="3" xfId="0" applyFont="1" applyBorder="1"/>
    <xf numFmtId="0" fontId="5" fillId="0" borderId="3" xfId="0" applyFont="1" applyBorder="1"/>
    <xf numFmtId="0" fontId="4" fillId="0" borderId="4" xfId="0" applyFont="1" applyBorder="1"/>
    <xf numFmtId="0" fontId="8" fillId="0" borderId="3" xfId="0" applyFont="1" applyBorder="1" applyAlignment="1">
      <alignment horizontal="center" vertical="center"/>
    </xf>
    <xf numFmtId="0" fontId="4" fillId="0" borderId="20" xfId="0" applyFont="1" applyBorder="1"/>
    <xf numFmtId="0" fontId="5" fillId="0" borderId="0" xfId="0" applyFont="1"/>
    <xf numFmtId="0" fontId="5" fillId="0" borderId="20" xfId="0" applyFont="1" applyBorder="1"/>
    <xf numFmtId="0" fontId="6" fillId="0" borderId="1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0" xfId="0" applyFont="1" applyBorder="1" applyAlignment="1">
      <alignment textRotation="90"/>
    </xf>
    <xf numFmtId="0" fontId="6" fillId="0" borderId="3" xfId="0" applyFont="1" applyBorder="1" applyAlignment="1">
      <alignment horizontal="center" vertical="center"/>
    </xf>
    <xf numFmtId="0" fontId="4" fillId="0" borderId="24" xfId="0" applyFont="1" applyBorder="1"/>
    <xf numFmtId="0" fontId="6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5" fillId="0" borderId="34" xfId="0" applyFont="1" applyBorder="1" applyAlignment="1">
      <alignment textRotation="90"/>
    </xf>
    <xf numFmtId="0" fontId="5" fillId="0" borderId="35" xfId="0" applyFont="1" applyBorder="1" applyAlignment="1">
      <alignment textRotation="90"/>
    </xf>
    <xf numFmtId="0" fontId="5" fillId="0" borderId="14" xfId="0" applyFont="1" applyBorder="1" applyAlignment="1">
      <alignment textRotation="90"/>
    </xf>
    <xf numFmtId="0" fontId="4" fillId="0" borderId="3" xfId="0" applyFont="1" applyBorder="1" applyAlignment="1">
      <alignment wrapText="1"/>
    </xf>
    <xf numFmtId="0" fontId="4" fillId="0" borderId="22" xfId="0" applyFont="1" applyBorder="1"/>
    <xf numFmtId="0" fontId="5" fillId="0" borderId="24" xfId="0" applyFont="1" applyBorder="1"/>
    <xf numFmtId="0" fontId="4" fillId="0" borderId="13" xfId="0" applyFont="1" applyBorder="1"/>
    <xf numFmtId="0" fontId="5" fillId="0" borderId="5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6" fillId="0" borderId="3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5" xfId="0" applyFont="1" applyBorder="1"/>
    <xf numFmtId="0" fontId="5" fillId="0" borderId="6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4" xfId="0" applyFont="1" applyBorder="1"/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5" fillId="2" borderId="0" xfId="0" applyFont="1" applyFill="1"/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130848</xdr:colOff>
      <xdr:row>38</xdr:row>
      <xdr:rowOff>114011</xdr:rowOff>
    </xdr:from>
    <xdr:to>
      <xdr:col>23</xdr:col>
      <xdr:colOff>104390</xdr:colOff>
      <xdr:row>40</xdr:row>
      <xdr:rowOff>101099</xdr:rowOff>
    </xdr:to>
    <xdr:pic>
      <xdr:nvPicPr>
        <xdr:cNvPr id="3" name="Рисунок 2" descr="C:\Scan\Логотип горизонтальный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376"/>
        <a:stretch/>
      </xdr:blipFill>
      <xdr:spPr bwMode="auto">
        <a:xfrm>
          <a:off x="12487371" y="10565534"/>
          <a:ext cx="337224" cy="350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66674</xdr:colOff>
      <xdr:row>33</xdr:row>
      <xdr:rowOff>24942</xdr:rowOff>
    </xdr:from>
    <xdr:to>
      <xdr:col>15</xdr:col>
      <xdr:colOff>438149</xdr:colOff>
      <xdr:row>33</xdr:row>
      <xdr:rowOff>163902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2099" y="9483267"/>
          <a:ext cx="371475" cy="138960"/>
        </a:xfrm>
        <a:prstGeom prst="rect">
          <a:avLst/>
        </a:prstGeom>
      </xdr:spPr>
    </xdr:pic>
    <xdr:clientData/>
  </xdr:twoCellAnchor>
  <xdr:twoCellAnchor editAs="oneCell">
    <xdr:from>
      <xdr:col>15</xdr:col>
      <xdr:colOff>77391</xdr:colOff>
      <xdr:row>40</xdr:row>
      <xdr:rowOff>11906</xdr:rowOff>
    </xdr:from>
    <xdr:to>
      <xdr:col>15</xdr:col>
      <xdr:colOff>413273</xdr:colOff>
      <xdr:row>40</xdr:row>
      <xdr:rowOff>158366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92816" y="10737056"/>
          <a:ext cx="335882" cy="146460"/>
        </a:xfrm>
        <a:prstGeom prst="rect">
          <a:avLst/>
        </a:prstGeom>
      </xdr:spPr>
    </xdr:pic>
    <xdr:clientData/>
  </xdr:twoCellAnchor>
  <xdr:twoCellAnchor editAs="oneCell">
    <xdr:from>
      <xdr:col>15</xdr:col>
      <xdr:colOff>65485</xdr:colOff>
      <xdr:row>39</xdr:row>
      <xdr:rowOff>17860</xdr:rowOff>
    </xdr:from>
    <xdr:to>
      <xdr:col>15</xdr:col>
      <xdr:colOff>460898</xdr:colOff>
      <xdr:row>39</xdr:row>
      <xdr:rowOff>166688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0910" y="10562035"/>
          <a:ext cx="395413" cy="148828"/>
        </a:xfrm>
        <a:prstGeom prst="rect">
          <a:avLst/>
        </a:prstGeom>
      </xdr:spPr>
    </xdr:pic>
    <xdr:clientData/>
  </xdr:twoCellAnchor>
  <xdr:twoCellAnchor editAs="oneCell">
    <xdr:from>
      <xdr:col>15</xdr:col>
      <xdr:colOff>63539</xdr:colOff>
      <xdr:row>36</xdr:row>
      <xdr:rowOff>23811</xdr:rowOff>
    </xdr:from>
    <xdr:to>
      <xdr:col>15</xdr:col>
      <xdr:colOff>407320</xdr:colOff>
      <xdr:row>36</xdr:row>
      <xdr:rowOff>152412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78964" y="10025061"/>
          <a:ext cx="343781" cy="128601"/>
        </a:xfrm>
        <a:prstGeom prst="rect">
          <a:avLst/>
        </a:prstGeom>
      </xdr:spPr>
    </xdr:pic>
    <xdr:clientData/>
  </xdr:twoCellAnchor>
  <xdr:twoCellAnchor>
    <xdr:from>
      <xdr:col>15</xdr:col>
      <xdr:colOff>86246</xdr:colOff>
      <xdr:row>35</xdr:row>
      <xdr:rowOff>29765</xdr:rowOff>
    </xdr:from>
    <xdr:to>
      <xdr:col>15</xdr:col>
      <xdr:colOff>423863</xdr:colOff>
      <xdr:row>35</xdr:row>
      <xdr:rowOff>165496</xdr:rowOff>
    </xdr:to>
    <xdr:pic>
      <xdr:nvPicPr>
        <xdr:cNvPr id="8" name="Рисунок 7" descr="Лида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671" y="9850040"/>
          <a:ext cx="337617" cy="135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</xdr:col>
      <xdr:colOff>66674</xdr:colOff>
      <xdr:row>82</xdr:row>
      <xdr:rowOff>24942</xdr:rowOff>
    </xdr:from>
    <xdr:ext cx="371475" cy="138960"/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125</xdr:row>
      <xdr:rowOff>24942</xdr:rowOff>
    </xdr:from>
    <xdr:ext cx="371475" cy="138960"/>
    <xdr:pic>
      <xdr:nvPicPr>
        <xdr:cNvPr id="10" name="Рисунок 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168</xdr:row>
      <xdr:rowOff>24942</xdr:rowOff>
    </xdr:from>
    <xdr:ext cx="371475" cy="138960"/>
    <xdr:pic>
      <xdr:nvPicPr>
        <xdr:cNvPr id="11" name="Рисунок 1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211</xdr:row>
      <xdr:rowOff>24942</xdr:rowOff>
    </xdr:from>
    <xdr:ext cx="371475" cy="138960"/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254</xdr:row>
      <xdr:rowOff>24942</xdr:rowOff>
    </xdr:from>
    <xdr:ext cx="371475" cy="138960"/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297</xdr:row>
      <xdr:rowOff>24942</xdr:rowOff>
    </xdr:from>
    <xdr:ext cx="371475" cy="138960"/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9730917"/>
          <a:ext cx="371475" cy="138960"/>
        </a:xfrm>
        <a:prstGeom prst="rect">
          <a:avLst/>
        </a:prstGeom>
      </xdr:spPr>
    </xdr:pic>
    <xdr:clientData/>
  </xdr:oneCellAnchor>
  <xdr:oneCellAnchor>
    <xdr:from>
      <xdr:col>15</xdr:col>
      <xdr:colOff>66674</xdr:colOff>
      <xdr:row>340</xdr:row>
      <xdr:rowOff>24942</xdr:rowOff>
    </xdr:from>
    <xdr:ext cx="371475" cy="138960"/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999" y="79034817"/>
          <a:ext cx="371475" cy="13896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g.ivanov\Documents\&#1042;&#1086;&#1083;&#1089;&#1082;&#1072;&#1103;%20&#1087;&#1086;&#1083;&#1080;&#1074;\2147-23-006.&#1057;&#1054;%20&#1080;&#1079;&#1084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1\&#1088;&#1077;&#1079;&#1077;&#1088;&#1074;\Delphi\AutoPlan\USER\Welsk\&#1075;_&#1042;&#1077;&#1083;&#1100;&#1089;&#1082;\&#1042;&#1077;&#1088;&#1089;&#1080;&#1103;_1_22\&#1057;&#1087;&#1077;&#1094;&#1080;&#1092;&#1080;&#1082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ЗакСпец"/>
      <sheetName val="Штамп"/>
    </sheetNames>
    <sheetDataSet>
      <sheetData sheetId="0"/>
      <sheetData sheetId="1"/>
      <sheetData sheetId="2">
        <row r="4">
          <cell r="C4">
            <v>0</v>
          </cell>
        </row>
        <row r="7">
          <cell r="C7">
            <v>0</v>
          </cell>
        </row>
        <row r="8">
          <cell r="C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реб_9уч"/>
      <sheetName val="Потреб_8уч"/>
      <sheetName val="Спецификация_8уч"/>
      <sheetName val="Спец_Монтаж"/>
      <sheetName val="Спец_Строит"/>
      <sheetName val="ЗакСпец_Монтаж"/>
      <sheetName val="ЗакСпец_Строит"/>
    </sheetNames>
    <sheetDataSet>
      <sheetData sheetId="0"/>
      <sheetData sheetId="1"/>
      <sheetData sheetId="2"/>
      <sheetData sheetId="3"/>
      <sheetData sheetId="4">
        <row r="1">
          <cell r="C1" t="str">
            <v>Наименование</v>
          </cell>
        </row>
        <row r="3">
          <cell r="C3" t="str">
            <v>Арматура 22АII  L1000мм</v>
          </cell>
        </row>
        <row r="4">
          <cell r="C4" t="str">
            <v>Блок бетонный ФБС9-4-6т</v>
          </cell>
        </row>
        <row r="5">
          <cell r="C5" t="str">
            <v>Ковер h=1040</v>
          </cell>
        </row>
        <row r="6">
          <cell r="C6" t="str">
            <v>Кольцо КЦ10</v>
          </cell>
        </row>
        <row r="7">
          <cell r="C7" t="str">
            <v>Люк чугунный для смотровых колодцев</v>
          </cell>
        </row>
        <row r="8">
          <cell r="C8" t="str">
            <v>Плита днища КЦД-10</v>
          </cell>
        </row>
        <row r="9">
          <cell r="C9" t="str">
            <v>Плита перекрытия КЦП1-10-1</v>
          </cell>
        </row>
        <row r="10">
          <cell r="C10" t="str">
            <v>Плита покрытия лотков П8-8 2990х1160х100</v>
          </cell>
        </row>
        <row r="11">
          <cell r="C11" t="str">
            <v>Плита покрытия лотков ПII-8 2990х1480х100</v>
          </cell>
        </row>
        <row r="12">
          <cell r="C12" t="str">
            <v>Швеллер N8</v>
          </cell>
        </row>
        <row r="13">
          <cell r="C13" t="str">
            <v>Песок строительный</v>
          </cell>
        </row>
        <row r="14">
          <cell r="C14" t="str">
            <v>Битум нефтяной строительный БН50/50</v>
          </cell>
        </row>
        <row r="15">
          <cell r="C15" t="str">
            <v>Раствор цементный М15</v>
          </cell>
        </row>
        <row r="16">
          <cell r="C16" t="str">
            <v>Грунт шпатлевка ГФ-163</v>
          </cell>
        </row>
        <row r="17">
          <cell r="C17" t="str">
            <v>Эмаль марки ПФ-115</v>
          </cell>
        </row>
        <row r="19">
          <cell r="C19" t="str">
            <v>Лоток теплотрасс Л-7 2970х1400х680</v>
          </cell>
        </row>
        <row r="20">
          <cell r="C20" t="str">
            <v>Плита покрытия лотков ПII-8 2990х1480х100</v>
          </cell>
        </row>
        <row r="21">
          <cell r="C21" t="str">
            <v>Плита покрытия лотков ПIIд-8 1480х740х100</v>
          </cell>
        </row>
        <row r="22">
          <cell r="C22" t="str">
            <v>Опорная подушка ОП-1 200х200х90</v>
          </cell>
        </row>
        <row r="23">
          <cell r="C23" t="str">
            <v>Опорная подушка ОП-2 300х200х90</v>
          </cell>
        </row>
        <row r="24">
          <cell r="C24" t="str">
            <v>Песок строительный</v>
          </cell>
        </row>
        <row r="25">
          <cell r="C25" t="str">
            <v>Битум нефтяной строительный БН50/50</v>
          </cell>
        </row>
        <row r="26">
          <cell r="C26" t="str">
            <v>Бетонная смесь тяжелого бетона В15</v>
          </cell>
        </row>
        <row r="28">
          <cell r="C28" t="str">
            <v>Опорная подушка ОП-1 200х200х90</v>
          </cell>
        </row>
        <row r="29">
          <cell r="C29" t="str">
            <v>Опорная подушка ОП-2 300х200х90</v>
          </cell>
        </row>
        <row r="30">
          <cell r="C30" t="str">
            <v>Битум нефтяной строительный БН50/50</v>
          </cell>
        </row>
        <row r="31">
          <cell r="C31" t="str">
            <v>Бетонная смесь тяжелого бетона В15</v>
          </cell>
        </row>
        <row r="33">
          <cell r="C33" t="str">
            <v>Опорная подушка ОП-1 200х200х90</v>
          </cell>
        </row>
        <row r="34">
          <cell r="C34" t="str">
            <v>Опорная подушка ОП-2 300х200х90</v>
          </cell>
        </row>
        <row r="35">
          <cell r="C35" t="str">
            <v>Битум нефтяной строительный БН50/50</v>
          </cell>
        </row>
        <row r="36">
          <cell r="C36" t="str">
            <v>Бетонная смесь тяжелого бетона В15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9"/>
  <sheetViews>
    <sheetView tabSelected="1" view="pageBreakPreview" topLeftCell="A341" zoomScaleNormal="50" zoomScaleSheetLayoutView="100" workbookViewId="0">
      <selection sqref="A1:AB343"/>
    </sheetView>
  </sheetViews>
  <sheetFormatPr defaultColWidth="8.85546875" defaultRowHeight="13.5" x14ac:dyDescent="0.25"/>
  <cols>
    <col min="1" max="1" width="3.140625" style="14" customWidth="1"/>
    <col min="2" max="2" width="2.140625" style="14" customWidth="1"/>
    <col min="3" max="3" width="1.7109375" style="14" customWidth="1"/>
    <col min="4" max="4" width="2.140625" style="14" customWidth="1"/>
    <col min="5" max="5" width="1.7109375" style="14" customWidth="1"/>
    <col min="6" max="6" width="3.140625" style="14" customWidth="1"/>
    <col min="7" max="7" width="10.28515625" style="14" customWidth="1"/>
    <col min="8" max="8" width="65.85546875" style="14" customWidth="1"/>
    <col min="9" max="9" width="28.28515625" style="14" customWidth="1"/>
    <col min="10" max="11" width="5.42578125" style="14" customWidth="1"/>
    <col min="12" max="15" width="3.140625" style="14" customWidth="1"/>
    <col min="16" max="16" width="7.7109375" style="14" customWidth="1"/>
    <col min="17" max="18" width="5.42578125" style="14" customWidth="1"/>
    <col min="19" max="19" width="3.140625" style="14" customWidth="1"/>
    <col min="20" max="21" width="10.140625" style="14" customWidth="1"/>
    <col min="22" max="22" width="7.7109375" style="14" customWidth="1"/>
    <col min="23" max="23" width="5.42578125" style="14" customWidth="1"/>
    <col min="24" max="24" width="3.140625" style="14" customWidth="1"/>
    <col min="25" max="25" width="8.42578125" style="14" customWidth="1"/>
    <col min="26" max="26" width="4.28515625" style="14" customWidth="1"/>
    <col min="27" max="27" width="5.28515625" style="14" customWidth="1"/>
    <col min="28" max="28" width="3.140625" style="14" customWidth="1"/>
    <col min="29" max="64" width="1.7109375" style="14" customWidth="1"/>
    <col min="65" max="16384" width="8.85546875" style="14"/>
  </cols>
  <sheetData>
    <row r="1" spans="1:42" ht="16.899999999999999" customHeight="1" thickBot="1" x14ac:dyDescent="0.3">
      <c r="A1" s="139"/>
      <c r="B1" s="140"/>
      <c r="C1" s="140"/>
      <c r="D1" s="140"/>
      <c r="E1" s="140"/>
      <c r="F1" s="140"/>
      <c r="G1" s="181">
        <v>79</v>
      </c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1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</row>
    <row r="2" spans="1:42" ht="100.15" customHeight="1" thickBot="1" x14ac:dyDescent="0.3">
      <c r="A2" s="132"/>
      <c r="B2" s="131"/>
      <c r="C2" s="131"/>
      <c r="D2" s="131"/>
      <c r="E2" s="131"/>
      <c r="F2" s="131"/>
      <c r="G2" s="15" t="s">
        <v>17</v>
      </c>
      <c r="H2" s="16" t="s">
        <v>18</v>
      </c>
      <c r="I2" s="15" t="s">
        <v>19</v>
      </c>
      <c r="J2" s="118" t="s">
        <v>30</v>
      </c>
      <c r="K2" s="118"/>
      <c r="L2" s="118"/>
      <c r="M2" s="143"/>
      <c r="N2" s="143"/>
      <c r="O2" s="118" t="s">
        <v>21</v>
      </c>
      <c r="P2" s="118"/>
      <c r="Q2" s="118"/>
      <c r="R2" s="118"/>
      <c r="S2" s="118"/>
      <c r="T2" s="15" t="s">
        <v>25</v>
      </c>
      <c r="U2" s="15" t="s">
        <v>24</v>
      </c>
      <c r="V2" s="118" t="s">
        <v>22</v>
      </c>
      <c r="W2" s="118"/>
      <c r="X2" s="118" t="s">
        <v>23</v>
      </c>
      <c r="Y2" s="118"/>
      <c r="Z2" s="118"/>
      <c r="AA2" s="119"/>
      <c r="AB2" s="144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</row>
    <row r="3" spans="1:42" ht="22.5" customHeight="1" thickBot="1" x14ac:dyDescent="0.3">
      <c r="A3" s="132"/>
      <c r="B3" s="131"/>
      <c r="C3" s="131"/>
      <c r="D3" s="131"/>
      <c r="E3" s="131"/>
      <c r="F3" s="131"/>
      <c r="G3" s="15">
        <f ca="1">IF(INDIRECT("ЗакСпец!A2")&lt;&gt;"",INDIRECT("ЗакСпец!A2"),"")</f>
        <v>1</v>
      </c>
      <c r="H3" s="100" t="str">
        <f ca="1">IF(INDIRECT("ЗакСпец!B2")&lt;&gt;"",INDIRECT("ЗакСпец!B2"),"")</f>
        <v xml:space="preserve">Магистраль от колодца В3-1 до зоны 40-1В </v>
      </c>
      <c r="I3" s="15" t="str">
        <f ca="1">IF(INDIRECT("ЗакСпец!C2")&lt;&gt;"",INDIRECT("ЗакСпец!C2"),"")</f>
        <v/>
      </c>
      <c r="J3" s="117" t="str">
        <f ca="1">IF(INDIRECT("ЗакСпец!D2")&lt;&gt;"",INDIRECT("ЗакСпец!D2"),"")</f>
        <v/>
      </c>
      <c r="K3" s="117"/>
      <c r="L3" s="117"/>
      <c r="M3" s="117"/>
      <c r="N3" s="117"/>
      <c r="O3" s="118" t="str">
        <f ca="1">IF(INDIRECT("ЗакСпец!E2")&lt;&gt;"",INDIRECT("ЗакСпец!E2"),"")</f>
        <v/>
      </c>
      <c r="P3" s="118"/>
      <c r="Q3" s="118"/>
      <c r="R3" s="118"/>
      <c r="S3" s="118"/>
      <c r="T3" s="15" t="str">
        <f ca="1">IF(INDIRECT("ЗакСпец!F2")&lt;&gt;"",INDIRECT("ЗакСпец!F2"),"")</f>
        <v/>
      </c>
      <c r="U3" s="15" t="str">
        <f ca="1">IF(INDIRECT("ЗакСпец!G2")&lt;&gt;"",INDIRECT("ЗакСпец!G2"),"")</f>
        <v/>
      </c>
      <c r="V3" s="118" t="str">
        <f ca="1">IF(INDIRECT("ЗакСпец!H2")&lt;&gt;"",INDIRECT("ЗакСпец!H2"),"")</f>
        <v/>
      </c>
      <c r="W3" s="118"/>
      <c r="X3" s="117" t="str">
        <f ca="1">IF(INDIRECT("ЗакСпец!I2")&lt;&gt;"",INDIRECT("ЗакСпец!I2"),"")</f>
        <v/>
      </c>
      <c r="Y3" s="117"/>
      <c r="Z3" s="117"/>
      <c r="AA3" s="117"/>
      <c r="AB3" s="182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</row>
    <row r="4" spans="1:42" ht="22.15" customHeight="1" thickBot="1" x14ac:dyDescent="0.3">
      <c r="A4" s="132"/>
      <c r="B4" s="131"/>
      <c r="C4" s="131"/>
      <c r="D4" s="131"/>
      <c r="E4" s="131"/>
      <c r="F4" s="131"/>
      <c r="G4" s="15" t="str">
        <f ca="1">IF(INDIRECT("ЗакСпец!A3")&lt;&gt;"",INDIRECT("ЗакСпец!A3"),"")</f>
        <v/>
      </c>
      <c r="H4" s="100" t="str">
        <f ca="1">IF(INDIRECT("ЗакСпец!B3")&lt;&gt;"",INDIRECT("ЗакСпец!B3"),"")</f>
        <v>и колодца 1В-1</v>
      </c>
      <c r="I4" s="15" t="str">
        <f ca="1">IF(INDIRECT("ЗакСпец!C3")&lt;&gt;"",INDIRECT("ЗакСпец!C3"),"")</f>
        <v/>
      </c>
      <c r="J4" s="117" t="str">
        <f ca="1">IF(INDIRECT("ЗакСпец!D3")&lt;&gt;"",INDIRECT("ЗакСпец!D3"),"")</f>
        <v/>
      </c>
      <c r="K4" s="117"/>
      <c r="L4" s="117"/>
      <c r="M4" s="117"/>
      <c r="N4" s="117"/>
      <c r="O4" s="118" t="str">
        <f ca="1">IF(INDIRECT("ЗакСпец!E3")&lt;&gt;"",INDIRECT("ЗакСпец!E3"),"")</f>
        <v/>
      </c>
      <c r="P4" s="118"/>
      <c r="Q4" s="118"/>
      <c r="R4" s="118"/>
      <c r="S4" s="118"/>
      <c r="T4" s="15" t="str">
        <f ca="1">IF(INDIRECT("ЗакСпец!F3")&lt;&gt;"",INDIRECT("ЗакСпец!F3"),"")</f>
        <v/>
      </c>
      <c r="U4" s="15" t="str">
        <f ca="1">IF(INDIRECT("ЗакСпец!G3")&lt;&gt;"",INDIRECT("ЗакСпец!G3"),"")</f>
        <v/>
      </c>
      <c r="V4" s="118" t="str">
        <f ca="1">IF(INDIRECT("ЗакСпец!H3")&lt;&gt;"",INDIRECT("ЗакСпец!H3"),"")</f>
        <v/>
      </c>
      <c r="W4" s="118"/>
      <c r="X4" s="117" t="str">
        <f ca="1">IF(INDIRECT("ЗакСпец!I3")&lt;&gt;"",INDIRECT("ЗакСпец!I3"),"")</f>
        <v/>
      </c>
      <c r="Y4" s="117"/>
      <c r="Z4" s="117"/>
      <c r="AA4" s="117"/>
      <c r="AB4" s="182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</row>
    <row r="5" spans="1:42" ht="22.5" customHeight="1" thickBot="1" x14ac:dyDescent="0.3">
      <c r="A5" s="132"/>
      <c r="B5" s="131"/>
      <c r="C5" s="131"/>
      <c r="D5" s="131"/>
      <c r="E5" s="131"/>
      <c r="F5" s="131"/>
      <c r="G5" s="99" t="str">
        <f ca="1">IF(INDIRECT("ЗакСпец!A4")&lt;&gt;"",INDIRECT("ЗакСпец!A4"),"")</f>
        <v>1.1</v>
      </c>
      <c r="H5" s="98" t="str">
        <f ca="1">IF(INDIRECT("ЗакСпец!B4")&lt;&gt;"",INDIRECT("ЗакСпец!B4"),"")</f>
        <v xml:space="preserve">Поворотный затвор Гранвэл ЗПCС-350х1,6-FA(w)-5-E, </v>
      </c>
      <c r="I5" s="99" t="str">
        <f ca="1">IF(INDIRECT("ЗакСпец!C4")&lt;&gt;"",INDIRECT("ЗакСпец!C4"),"")</f>
        <v>ЗПCС-350х1,6-FA(w)-5-E</v>
      </c>
      <c r="J5" s="146" t="str">
        <f ca="1">IF(INDIRECT("ЗакСпец!D4")&lt;&gt;"",INDIRECT("ЗакСпец!D4"),"")</f>
        <v/>
      </c>
      <c r="K5" s="146"/>
      <c r="L5" s="146"/>
      <c r="M5" s="146"/>
      <c r="N5" s="146"/>
      <c r="O5" s="136" t="str">
        <f ca="1">IF(INDIRECT("ЗакСпец!E4")&lt;&gt;"",INDIRECT("ЗакСпец!E4"),"")</f>
        <v>АДЛ</v>
      </c>
      <c r="P5" s="136"/>
      <c r="Q5" s="136"/>
      <c r="R5" s="136"/>
      <c r="S5" s="136"/>
      <c r="T5" s="99" t="str">
        <f ca="1">IF(INDIRECT("ЗакСпец!F4")&lt;&gt;"",INDIRECT("ЗакСпец!F4"),"")</f>
        <v>шт.</v>
      </c>
      <c r="U5" s="99">
        <f ca="1">IF(INDIRECT("ЗакСпец!G4")&lt;&gt;"",INDIRECT("ЗакСпец!G4"),"")</f>
        <v>0</v>
      </c>
      <c r="V5" s="136">
        <f ca="1">IF(INDIRECT("ЗакСпец!H4")&lt;&gt;"",INDIRECT("ЗакСпец!H4"),"")</f>
        <v>69</v>
      </c>
      <c r="W5" s="136"/>
      <c r="X5" s="155" t="str">
        <f ca="1">IF(INDIRECT("ЗакСпец!I4")&lt;&gt;"",INDIRECT("ЗакСпец!I4"),"")</f>
        <v>В3-3</v>
      </c>
      <c r="Y5" s="155"/>
      <c r="Z5" s="155"/>
      <c r="AA5" s="155"/>
      <c r="AB5" s="18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</row>
    <row r="6" spans="1:42" ht="22.5" customHeight="1" thickBot="1" x14ac:dyDescent="0.3">
      <c r="A6" s="132"/>
      <c r="B6" s="131"/>
      <c r="C6" s="131"/>
      <c r="D6" s="131"/>
      <c r="E6" s="131"/>
      <c r="F6" s="131"/>
      <c r="G6" s="99" t="str">
        <f ca="1">IF(INDIRECT("ЗакСпец!A5")&lt;&gt;"",INDIRECT("ЗакСпец!A5"),"")</f>
        <v/>
      </c>
      <c r="H6" s="98" t="str">
        <f ca="1">IF(INDIRECT("ЗакСпец!B5")&lt;&gt;"",INDIRECT("ЗакСпец!B5"),"")</f>
        <v>Ду350, Ру16, сталь нержавеющая, с электроприводом</v>
      </c>
      <c r="I6" s="99"/>
      <c r="J6" s="146" t="str">
        <f ca="1">IF(INDIRECT("ЗакСпец!D5")&lt;&gt;"",INDIRECT("ЗакСпец!D5"),"")</f>
        <v/>
      </c>
      <c r="K6" s="146"/>
      <c r="L6" s="146"/>
      <c r="M6" s="146"/>
      <c r="N6" s="146"/>
      <c r="O6" s="136" t="str">
        <f ca="1">IF(INDIRECT("ЗакСпец!E5")&lt;&gt;"",INDIRECT("ЗакСпец!E5"),"")</f>
        <v/>
      </c>
      <c r="P6" s="136"/>
      <c r="Q6" s="136"/>
      <c r="R6" s="136"/>
      <c r="S6" s="136"/>
      <c r="T6" s="99" t="str">
        <f ca="1">IF(INDIRECT("ЗакСпец!F5")&lt;&gt;"",INDIRECT("ЗакСпец!F5"),"")</f>
        <v/>
      </c>
      <c r="U6" s="99" t="str">
        <f ca="1">IF(INDIRECT("ЗакСпец!G5")&lt;&gt;"",INDIRECT("ЗакСпец!G5"),"")</f>
        <v/>
      </c>
      <c r="V6" s="136" t="str">
        <f ca="1">IF(INDIRECT("ЗакСпец!H5")&lt;&gt;"",INDIRECT("ЗакСпец!H5"),"")</f>
        <v/>
      </c>
      <c r="W6" s="136"/>
      <c r="X6" s="155" t="str">
        <f ca="1">IF(INDIRECT("ЗакСпец!I5")&lt;&gt;"",INDIRECT("ЗакСпец!I5"),"")</f>
        <v>либо аналог</v>
      </c>
      <c r="Y6" s="155"/>
      <c r="Z6" s="155"/>
      <c r="AA6" s="155"/>
      <c r="AB6" s="182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</row>
    <row r="7" spans="1:42" ht="22.5" customHeight="1" thickBot="1" x14ac:dyDescent="0.3">
      <c r="A7" s="132"/>
      <c r="B7" s="131"/>
      <c r="C7" s="131"/>
      <c r="D7" s="131"/>
      <c r="E7" s="131"/>
      <c r="F7" s="131"/>
      <c r="G7" s="99" t="str">
        <f ca="1">IF(INDIRECT("ЗакСпец!A6")&lt;&gt;"",INDIRECT("ЗакСпец!A6"),"")</f>
        <v/>
      </c>
      <c r="H7" s="98" t="str">
        <f ca="1">IF(INDIRECT("ЗакСпец!B6")&lt;&gt;"",INDIRECT("ЗакСпец!B6"),"")</f>
        <v xml:space="preserve"> AUMASQ 12.2, 380В, 22сек, IP68, в комплекте с 2 </v>
      </c>
      <c r="I7" s="99" t="str">
        <f ca="1">IF(INDIRECT("ЗакСпец!C6")&lt;&gt;"",INDIRECT("ЗакСпец!C6"),"")</f>
        <v/>
      </c>
      <c r="J7" s="146" t="str">
        <f ca="1">IF(INDIRECT("ЗакСпец!D6")&lt;&gt;"",INDIRECT("ЗакСпец!D6"),"")</f>
        <v/>
      </c>
      <c r="K7" s="146"/>
      <c r="L7" s="146"/>
      <c r="M7" s="146"/>
      <c r="N7" s="146"/>
      <c r="O7" s="136" t="str">
        <f ca="1">IF(INDIRECT("ЗакСпец!E6")&lt;&gt;"",INDIRECT("ЗакСпец!E6"),"")</f>
        <v/>
      </c>
      <c r="P7" s="136"/>
      <c r="Q7" s="136"/>
      <c r="R7" s="136"/>
      <c r="S7" s="136"/>
      <c r="T7" s="99" t="str">
        <f ca="1">IF(INDIRECT("ЗакСпец!F6")&lt;&gt;"",INDIRECT("ЗакСпец!F6"),"")</f>
        <v/>
      </c>
      <c r="U7" s="99" t="str">
        <f ca="1">IF(INDIRECT("ЗакСпец!G6")&lt;&gt;"",INDIRECT("ЗакСпец!G6"),"")</f>
        <v/>
      </c>
      <c r="V7" s="136" t="str">
        <f ca="1">IF(INDIRECT("ЗакСпец!H6")&lt;&gt;"",INDIRECT("ЗакСпец!H6"),"")</f>
        <v/>
      </c>
      <c r="W7" s="136"/>
      <c r="X7" s="146" t="str">
        <f ca="1">IF(INDIRECT("ЗакСпец!I6")&lt;&gt;"",INDIRECT("ЗакСпец!I6"),"")</f>
        <v/>
      </c>
      <c r="Y7" s="146"/>
      <c r="Z7" s="146"/>
      <c r="AA7" s="146"/>
      <c r="AB7" s="182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</row>
    <row r="8" spans="1:42" ht="22.5" customHeight="1" thickBot="1" x14ac:dyDescent="0.3">
      <c r="A8" s="132"/>
      <c r="B8" s="131"/>
      <c r="C8" s="131"/>
      <c r="D8" s="131"/>
      <c r="E8" s="131"/>
      <c r="F8" s="131"/>
      <c r="G8" s="99" t="str">
        <f ca="1">IF(INDIRECT("ЗакСпец!A7")&lt;&gt;"",INDIRECT("ЗакСпец!A7"),"")</f>
        <v/>
      </c>
      <c r="H8" s="98" t="str">
        <f ca="1">IF(INDIRECT("ЗакСпец!B7")&lt;&gt;"",INDIRECT("ЗакСпец!B7"),"")</f>
        <v xml:space="preserve">стальными воротниковыми  фланцами, прокладкой и </v>
      </c>
      <c r="I8" s="99" t="str">
        <f ca="1">IF(INDIRECT("ЗакСпец!C7")&lt;&gt;"",INDIRECT("ЗакСпец!C7"),"")</f>
        <v/>
      </c>
      <c r="J8" s="146" t="str">
        <f ca="1">IF(INDIRECT("ЗакСпец!D7")&lt;&gt;"",INDIRECT("ЗакСпец!D7"),"")</f>
        <v/>
      </c>
      <c r="K8" s="146"/>
      <c r="L8" s="146"/>
      <c r="M8" s="146"/>
      <c r="N8" s="146"/>
      <c r="O8" s="136" t="str">
        <f ca="1">IF(INDIRECT("ЗакСпец!E7")&lt;&gt;"",INDIRECT("ЗакСпец!E7"),"")</f>
        <v/>
      </c>
      <c r="P8" s="136"/>
      <c r="Q8" s="136"/>
      <c r="R8" s="136"/>
      <c r="S8" s="136"/>
      <c r="T8" s="99" t="str">
        <f ca="1">IF(INDIRECT("ЗакСпец!F7")&lt;&gt;"",INDIRECT("ЗакСпец!F7"),"")</f>
        <v/>
      </c>
      <c r="U8" s="99" t="str">
        <f ca="1">IF(INDIRECT("ЗакСпец!G7")&lt;&gt;"",INDIRECT("ЗакСпец!G7"),"")</f>
        <v/>
      </c>
      <c r="V8" s="136" t="str">
        <f ca="1">IF(INDIRECT("ЗакСпец!H7")&lt;&gt;"",INDIRECT("ЗакСпец!H7"),"")</f>
        <v/>
      </c>
      <c r="W8" s="136"/>
      <c r="X8" s="146" t="str">
        <f ca="1">IF(INDIRECT("ЗакСпец!I7")&lt;&gt;"",INDIRECT("ЗакСпец!I7"),"")</f>
        <v/>
      </c>
      <c r="Y8" s="146"/>
      <c r="Z8" s="146"/>
      <c r="AA8" s="146"/>
      <c r="AB8" s="182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</row>
    <row r="9" spans="1:42" ht="22.5" customHeight="1" thickBot="1" x14ac:dyDescent="0.3">
      <c r="A9" s="132"/>
      <c r="B9" s="131"/>
      <c r="C9" s="131"/>
      <c r="D9" s="131"/>
      <c r="E9" s="131"/>
      <c r="F9" s="131"/>
      <c r="G9" s="99" t="str">
        <f ca="1">IF(INDIRECT("ЗакСпец!A8")&lt;&gt;"",INDIRECT("ЗакСпец!A8"),"")</f>
        <v/>
      </c>
      <c r="H9" s="98" t="str">
        <f ca="1">IF(INDIRECT("ЗакСпец!B8")&lt;&gt;"",INDIRECT("ЗакСпец!B8"),"")</f>
        <v xml:space="preserve">крепежом </v>
      </c>
      <c r="I9" s="99" t="str">
        <f ca="1">IF(INDIRECT("ЗакСпец!C8")&lt;&gt;"",INDIRECT("ЗакСпец!C8"),"")</f>
        <v/>
      </c>
      <c r="J9" s="146" t="str">
        <f ca="1">IF(INDIRECT("ЗакСпец!D8")&lt;&gt;"",INDIRECT("ЗакСпец!D8"),"")</f>
        <v/>
      </c>
      <c r="K9" s="146"/>
      <c r="L9" s="146"/>
      <c r="M9" s="146"/>
      <c r="N9" s="146"/>
      <c r="O9" s="136" t="str">
        <f ca="1">IF(INDIRECT("ЗакСпец!E8")&lt;&gt;"",INDIRECT("ЗакСпец!E8"),"")</f>
        <v/>
      </c>
      <c r="P9" s="136"/>
      <c r="Q9" s="136"/>
      <c r="R9" s="136"/>
      <c r="S9" s="136"/>
      <c r="T9" s="99" t="str">
        <f ca="1">IF(INDIRECT("ЗакСпец!F8")&lt;&gt;"",INDIRECT("ЗакСпец!F8"),"")</f>
        <v/>
      </c>
      <c r="U9" s="99" t="str">
        <f ca="1">IF(INDIRECT("ЗакСпец!G8")&lt;&gt;"",INDIRECT("ЗакСпец!G8"),"")</f>
        <v/>
      </c>
      <c r="V9" s="136" t="str">
        <f ca="1">IF(INDIRECT("ЗакСпец!H8")&lt;&gt;"",INDIRECT("ЗакСпец!H8"),"")</f>
        <v/>
      </c>
      <c r="W9" s="136"/>
      <c r="X9" s="146" t="str">
        <f ca="1">IF(INDIRECT("ЗакСпец!I8")&lt;&gt;"",INDIRECT("ЗакСпец!I8"),"")</f>
        <v/>
      </c>
      <c r="Y9" s="146"/>
      <c r="Z9" s="146"/>
      <c r="AA9" s="146"/>
      <c r="AB9" s="182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ht="22.5" customHeight="1" thickBot="1" x14ac:dyDescent="0.3">
      <c r="A10" s="132"/>
      <c r="B10" s="131"/>
      <c r="C10" s="131"/>
      <c r="D10" s="131"/>
      <c r="E10" s="131"/>
      <c r="F10" s="131"/>
      <c r="G10" s="15" t="str">
        <f ca="1">IF(INDIRECT("ЗакСпец!A9")&lt;&gt;"",INDIRECT("ЗакСпец!A9"),"")</f>
        <v>1.2</v>
      </c>
      <c r="H10" s="41" t="str">
        <f ca="1">IF(INDIRECT("ЗакСпец!B9")&lt;&gt;"",INDIRECT("ЗакСпец!B9"),"")</f>
        <v>Поворотный затвор Гранвэл ЗПВС-350х1,6-FL(w)-3-</v>
      </c>
      <c r="I10" s="19" t="str">
        <f ca="1">IF(INDIRECT("ЗакСпец!C9")&lt;&gt;"",INDIRECT("ЗакСпец!C9"),"")</f>
        <v>ЗПВС-350х1,6-FL(w)-3-MDV-Е</v>
      </c>
      <c r="J10" s="117" t="str">
        <f ca="1">IF(INDIRECT("ЗакСпец!D9")&lt;&gt;"",INDIRECT("ЗакСпец!D9"),"")</f>
        <v/>
      </c>
      <c r="K10" s="117"/>
      <c r="L10" s="117"/>
      <c r="M10" s="117"/>
      <c r="N10" s="117"/>
      <c r="O10" s="118" t="str">
        <f ca="1">IF(INDIRECT("ЗакСпец!E9")&lt;&gt;"",INDIRECT("ЗакСпец!E9"),"")</f>
        <v>АДЛ</v>
      </c>
      <c r="P10" s="118"/>
      <c r="Q10" s="118"/>
      <c r="R10" s="118"/>
      <c r="S10" s="118"/>
      <c r="T10" s="15" t="str">
        <f ca="1">IF(INDIRECT("ЗакСпец!F9")&lt;&gt;"",INDIRECT("ЗакСпец!F9"),"")</f>
        <v>шт.</v>
      </c>
      <c r="U10" s="99">
        <f ca="1">IF(INDIRECT("ЗакСпец!G9")&lt;&gt;"",INDIRECT("ЗакСпец!G9"),"")</f>
        <v>2</v>
      </c>
      <c r="V10" s="118">
        <f ca="1">IF(INDIRECT("ЗакСпец!H9")&lt;&gt;"",INDIRECT("ЗакСпец!H9"),"")</f>
        <v>39.700000000000003</v>
      </c>
      <c r="W10" s="118"/>
      <c r="X10" s="117" t="str">
        <f ca="1">IF(INDIRECT("ЗакСпец!I9")&lt;&gt;"",INDIRECT("ЗакСпец!I9"),"")</f>
        <v>В3-1,2,3</v>
      </c>
      <c r="Y10" s="117"/>
      <c r="Z10" s="117"/>
      <c r="AA10" s="117"/>
      <c r="AB10" s="182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</row>
    <row r="11" spans="1:42" ht="22.5" customHeight="1" thickBot="1" x14ac:dyDescent="0.3">
      <c r="A11" s="132"/>
      <c r="B11" s="131"/>
      <c r="C11" s="131"/>
      <c r="D11" s="131"/>
      <c r="E11" s="131"/>
      <c r="F11" s="131"/>
      <c r="G11" s="15" t="str">
        <f ca="1">IF(INDIRECT("ЗакСпец!A10")&lt;&gt;"",INDIRECT("ЗакСпец!A10"),"")</f>
        <v/>
      </c>
      <c r="H11" s="41" t="str">
        <f ca="1">IF(INDIRECT("ЗакСпец!B10")&lt;&gt;"",INDIRECT("ЗакСпец!B10"),"")</f>
        <v xml:space="preserve">-MDV-Е, Ду350, Ру16, чугун, с редуктором,  </v>
      </c>
      <c r="I11" s="15" t="str">
        <f ca="1">IF(INDIRECT("ЗакСпец!C10")&lt;&gt;"",INDIRECT("ЗакСпец!C10"),"")</f>
        <v/>
      </c>
      <c r="J11" s="117" t="str">
        <f ca="1">IF(INDIRECT("ЗакСпец!D10")&lt;&gt;"",INDIRECT("ЗакСпец!D10"),"")</f>
        <v/>
      </c>
      <c r="K11" s="117"/>
      <c r="L11" s="117"/>
      <c r="M11" s="117"/>
      <c r="N11" s="117"/>
      <c r="O11" s="118" t="str">
        <f ca="1">IF(INDIRECT("ЗакСпец!E10")&lt;&gt;"",INDIRECT("ЗакСпец!E10"),"")</f>
        <v/>
      </c>
      <c r="P11" s="118"/>
      <c r="Q11" s="118"/>
      <c r="R11" s="118"/>
      <c r="S11" s="118"/>
      <c r="T11" s="15" t="str">
        <f ca="1">IF(INDIRECT("ЗакСпец!F10")&lt;&gt;"",INDIRECT("ЗакСпец!F10"),"")</f>
        <v/>
      </c>
      <c r="U11" s="15" t="str">
        <f ca="1">IF(INDIRECT("ЗакСпец!G10")&lt;&gt;"",INDIRECT("ЗакСпец!G10"),"")</f>
        <v/>
      </c>
      <c r="V11" s="118" t="str">
        <f ca="1">IF(INDIRECT("ЗакСпец!H10")&lt;&gt;"",INDIRECT("ЗакСпец!H10"),"")</f>
        <v/>
      </c>
      <c r="W11" s="118"/>
      <c r="X11" s="117" t="str">
        <f ca="1">IF(INDIRECT("ЗакСпец!I10")&lt;&gt;"",INDIRECT("ЗакСпец!I10"),"")</f>
        <v>либо аналог</v>
      </c>
      <c r="Y11" s="117"/>
      <c r="Z11" s="117"/>
      <c r="AA11" s="117"/>
      <c r="AB11" s="182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2" ht="22.5" customHeight="1" thickBot="1" x14ac:dyDescent="0.3">
      <c r="A12" s="132"/>
      <c r="B12" s="131"/>
      <c r="C12" s="131"/>
      <c r="D12" s="131"/>
      <c r="E12" s="131"/>
      <c r="F12" s="131"/>
      <c r="G12" s="15" t="str">
        <f ca="1">IF(INDIRECT("ЗакСпец!A11")&lt;&gt;"",INDIRECT("ЗакСпец!A11"),"")</f>
        <v/>
      </c>
      <c r="H12" s="41" t="str">
        <f ca="1">IF(INDIRECT("ЗакСпец!B11")&lt;&gt;"",INDIRECT("ЗакСпец!B11"),"")</f>
        <v xml:space="preserve">в комплекте с 2 стальными воротниковыми  фланцами, </v>
      </c>
      <c r="I12" s="15" t="str">
        <f ca="1">IF(INDIRECT("ЗакСпец!C11")&lt;&gt;"",INDIRECT("ЗакСпец!C11"),"")</f>
        <v/>
      </c>
      <c r="J12" s="117" t="str">
        <f ca="1">IF(INDIRECT("ЗакСпец!D11")&lt;&gt;"",INDIRECT("ЗакСпец!D11"),"")</f>
        <v/>
      </c>
      <c r="K12" s="117"/>
      <c r="L12" s="117"/>
      <c r="M12" s="117"/>
      <c r="N12" s="117"/>
      <c r="O12" s="118" t="str">
        <f ca="1">IF(INDIRECT("ЗакСпец!E11")&lt;&gt;"",INDIRECT("ЗакСпец!E11"),"")</f>
        <v/>
      </c>
      <c r="P12" s="118"/>
      <c r="Q12" s="118"/>
      <c r="R12" s="118"/>
      <c r="S12" s="118"/>
      <c r="T12" s="15" t="str">
        <f ca="1">IF(INDIRECT("ЗакСпец!F11")&lt;&gt;"",INDIRECT("ЗакСпец!F11"),"")</f>
        <v/>
      </c>
      <c r="U12" s="15" t="str">
        <f ca="1">IF(INDIRECT("ЗакСпец!G11")&lt;&gt;"",INDIRECT("ЗакСпец!G11"),"")</f>
        <v/>
      </c>
      <c r="V12" s="118" t="str">
        <f ca="1">IF(INDIRECT("ЗакСпец!H11")&lt;&gt;"",INDIRECT("ЗакСпец!H11"),"")</f>
        <v/>
      </c>
      <c r="W12" s="118"/>
      <c r="X12" s="117" t="str">
        <f ca="1">IF(INDIRECT("ЗакСпец!I11")&lt;&gt;"",INDIRECT("ЗакСпец!I11"),"")</f>
        <v/>
      </c>
      <c r="Y12" s="117"/>
      <c r="Z12" s="117"/>
      <c r="AA12" s="117"/>
      <c r="AB12" s="182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22.5" customHeight="1" thickBot="1" x14ac:dyDescent="0.3">
      <c r="A13" s="132"/>
      <c r="B13" s="131"/>
      <c r="C13" s="131"/>
      <c r="D13" s="131"/>
      <c r="E13" s="131"/>
      <c r="F13" s="131"/>
      <c r="G13" s="15" t="str">
        <f ca="1">IF(INDIRECT("ЗакСпец!A12")&lt;&gt;"",INDIRECT("ЗакСпец!A12"),"")</f>
        <v/>
      </c>
      <c r="H13" s="41" t="str">
        <f ca="1">IF(INDIRECT("ЗакСпец!B12")&lt;&gt;"",INDIRECT("ЗакСпец!B12"),"")</f>
        <v xml:space="preserve">прокладкой и крепежом </v>
      </c>
      <c r="I13" s="15" t="str">
        <f ca="1">IF(INDIRECT("ЗакСпец!C12")&lt;&gt;"",INDIRECT("ЗакСпец!C12"),"")</f>
        <v/>
      </c>
      <c r="J13" s="117" t="str">
        <f ca="1">IF(INDIRECT("ЗакСпец!D12")&lt;&gt;"",INDIRECT("ЗакСпец!D12"),"")</f>
        <v/>
      </c>
      <c r="K13" s="117"/>
      <c r="L13" s="117"/>
      <c r="M13" s="117"/>
      <c r="N13" s="117"/>
      <c r="O13" s="118" t="str">
        <f ca="1">IF(INDIRECT("ЗакСпец!E12")&lt;&gt;"",INDIRECT("ЗакСпец!E12"),"")</f>
        <v/>
      </c>
      <c r="P13" s="118"/>
      <c r="Q13" s="118"/>
      <c r="R13" s="118"/>
      <c r="S13" s="118"/>
      <c r="T13" s="15" t="str">
        <f ca="1">IF(INDIRECT("ЗакСпец!F12")&lt;&gt;"",INDIRECT("ЗакСпец!F12"),"")</f>
        <v/>
      </c>
      <c r="U13" s="15" t="str">
        <f ca="1">IF(INDIRECT("ЗакСпец!G12")&lt;&gt;"",INDIRECT("ЗакСпец!G12"),"")</f>
        <v/>
      </c>
      <c r="V13" s="118" t="str">
        <f ca="1">IF(INDIRECT("ЗакСпец!H12")&lt;&gt;"",INDIRECT("ЗакСпец!H12"),"")</f>
        <v/>
      </c>
      <c r="W13" s="118"/>
      <c r="X13" s="117" t="str">
        <f ca="1">IF(INDIRECT("ЗакСпец!I12")&lt;&gt;"",INDIRECT("ЗакСпец!I12"),"")</f>
        <v/>
      </c>
      <c r="Y13" s="117"/>
      <c r="Z13" s="117"/>
      <c r="AA13" s="117"/>
      <c r="AB13" s="182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 ht="22.5" customHeight="1" thickBot="1" x14ac:dyDescent="0.3">
      <c r="A14" s="132"/>
      <c r="B14" s="131"/>
      <c r="C14" s="131"/>
      <c r="D14" s="131"/>
      <c r="E14" s="131"/>
      <c r="F14" s="131"/>
      <c r="G14" s="15" t="str">
        <f ca="1">IF(INDIRECT("ЗакСпец!A13")&lt;&gt;"",INDIRECT("ЗакСпец!A13"),"")</f>
        <v>1.3</v>
      </c>
      <c r="H14" s="41" t="str">
        <f ca="1">IF(INDIRECT("ЗакСпец!B13")&lt;&gt;"",INDIRECT("ЗакСпец!B13"),"")</f>
        <v>Кран шаровый полнопроходной АДЛ BV18 DN 50, PN 16,</v>
      </c>
      <c r="I14" s="15" t="str">
        <f ca="1">IF(INDIRECT("ЗакСпец!C13")&lt;&gt;"",INDIRECT("ЗакСпец!C13"),"")</f>
        <v xml:space="preserve"> АДЛ BV18</v>
      </c>
      <c r="J14" s="117" t="str">
        <f ca="1">IF(INDIRECT("ЗакСпец!D13")&lt;&gt;"",INDIRECT("ЗакСпец!D13"),"")</f>
        <v/>
      </c>
      <c r="K14" s="117"/>
      <c r="L14" s="117"/>
      <c r="M14" s="117"/>
      <c r="N14" s="117"/>
      <c r="O14" s="118" t="str">
        <f ca="1">IF(INDIRECT("ЗакСпец!E13")&lt;&gt;"",INDIRECT("ЗакСпец!E13"),"")</f>
        <v/>
      </c>
      <c r="P14" s="118"/>
      <c r="Q14" s="118"/>
      <c r="R14" s="118"/>
      <c r="S14" s="118"/>
      <c r="T14" s="15" t="str">
        <f ca="1">IF(INDIRECT("ЗакСпец!F13")&lt;&gt;"",INDIRECT("ЗакСпец!F13"),"")</f>
        <v>шт.</v>
      </c>
      <c r="U14" s="15">
        <f ca="1">IF(INDIRECT("ЗакСпец!G13")&lt;&gt;"",INDIRECT("ЗакСпец!G13"),"")</f>
        <v>1</v>
      </c>
      <c r="V14" s="118">
        <f ca="1">IF(INDIRECT("ЗакСпец!H13")&lt;&gt;"",INDIRECT("ЗакСпец!H13"),"")</f>
        <v>8</v>
      </c>
      <c r="W14" s="118"/>
      <c r="X14" s="117" t="str">
        <f ca="1">IF(INDIRECT("ЗакСпец!I13")&lt;&gt;"",INDIRECT("ЗакСпец!I13"),"")</f>
        <v/>
      </c>
      <c r="Y14" s="117"/>
      <c r="Z14" s="117"/>
      <c r="AA14" s="117"/>
      <c r="AB14" s="182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2.5" customHeight="1" thickBot="1" x14ac:dyDescent="0.3">
      <c r="A15" s="132"/>
      <c r="B15" s="131"/>
      <c r="C15" s="131"/>
      <c r="D15" s="131"/>
      <c r="E15" s="131"/>
      <c r="F15" s="131"/>
      <c r="G15" s="15" t="str">
        <f ca="1">IF(INDIRECT("ЗакСпец!A14")&lt;&gt;"",INDIRECT("ЗакСпец!A14"),"")</f>
        <v/>
      </c>
      <c r="H15" s="41" t="str">
        <f ca="1">IF(INDIRECT("ЗакСпец!B14")&lt;&gt;"",INDIRECT("ЗакСпец!B14"),"")</f>
        <v xml:space="preserve">присоединение: Ф/Ф, сталь нержавеющая,  в комплекте </v>
      </c>
      <c r="I15" s="15" t="str">
        <f ca="1">IF(INDIRECT("ЗакСпец!C14")&lt;&gt;"",INDIRECT("ЗакСпец!C14"),"")</f>
        <v/>
      </c>
      <c r="J15" s="117" t="str">
        <f ca="1">IF(INDIRECT("ЗакСпец!D14")&lt;&gt;"",INDIRECT("ЗакСпец!D14"),"")</f>
        <v/>
      </c>
      <c r="K15" s="117"/>
      <c r="L15" s="117"/>
      <c r="M15" s="117"/>
      <c r="N15" s="117"/>
      <c r="O15" s="118" t="str">
        <f ca="1">IF(INDIRECT("ЗакСпец!E14")&lt;&gt;"",INDIRECT("ЗакСпец!E14"),"")</f>
        <v/>
      </c>
      <c r="P15" s="118"/>
      <c r="Q15" s="118"/>
      <c r="R15" s="118"/>
      <c r="S15" s="118"/>
      <c r="T15" s="15" t="str">
        <f ca="1">IF(INDIRECT("ЗакСпец!F14")&lt;&gt;"",INDIRECT("ЗакСпец!F14"),"")</f>
        <v/>
      </c>
      <c r="U15" s="15" t="str">
        <f ca="1">IF(INDIRECT("ЗакСпец!G14")&lt;&gt;"",INDIRECT("ЗакСпец!G14"),"")</f>
        <v/>
      </c>
      <c r="V15" s="118" t="str">
        <f ca="1">IF(INDIRECT("ЗакСпец!H14")&lt;&gt;"",INDIRECT("ЗакСпец!H14"),"")</f>
        <v/>
      </c>
      <c r="W15" s="118"/>
      <c r="X15" s="117" t="str">
        <f ca="1">IF(INDIRECT("ЗакСпец!I14")&lt;&gt;"",INDIRECT("ЗакСпец!I14"),"")</f>
        <v/>
      </c>
      <c r="Y15" s="117"/>
      <c r="Z15" s="117"/>
      <c r="AA15" s="117"/>
      <c r="AB15" s="182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25.5" customHeight="1" thickBot="1" x14ac:dyDescent="0.3">
      <c r="A16" s="132"/>
      <c r="B16" s="131"/>
      <c r="C16" s="131"/>
      <c r="D16" s="131"/>
      <c r="E16" s="131"/>
      <c r="F16" s="131"/>
      <c r="G16" s="15" t="str">
        <f ca="1">IF(INDIRECT("ЗакСпец!A15")&lt;&gt;"",INDIRECT("ЗакСпец!A15"),"")</f>
        <v/>
      </c>
      <c r="H16" s="41" t="str">
        <f ca="1">IF(INDIRECT("ЗакСпец!B15")&lt;&gt;"",INDIRECT("ЗакСпец!B15"),"")</f>
        <v xml:space="preserve">с 2 стальными фланцами, прокладкой и крепежом </v>
      </c>
      <c r="I16" s="15" t="str">
        <f ca="1">IF(INDIRECT("ЗакСпец!C15")&lt;&gt;"",INDIRECT("ЗакСпец!C15"),"")</f>
        <v/>
      </c>
      <c r="J16" s="117" t="str">
        <f ca="1">IF(INDIRECT("ЗакСпец!D15")&lt;&gt;"",INDIRECT("ЗакСпец!D15"),"")</f>
        <v/>
      </c>
      <c r="K16" s="117"/>
      <c r="L16" s="117"/>
      <c r="M16" s="117"/>
      <c r="N16" s="117"/>
      <c r="O16" s="118" t="str">
        <f ca="1">IF(INDIRECT("ЗакСпец!E15")&lt;&gt;"",INDIRECT("ЗакСпец!E15"),"")</f>
        <v/>
      </c>
      <c r="P16" s="118"/>
      <c r="Q16" s="118"/>
      <c r="R16" s="118"/>
      <c r="S16" s="118"/>
      <c r="T16" s="15" t="str">
        <f ca="1">IF(INDIRECT("ЗакСпец!F15")&lt;&gt;"",INDIRECT("ЗакСпец!F15"),"")</f>
        <v/>
      </c>
      <c r="U16" s="15" t="str">
        <f ca="1">IF(INDIRECT("ЗакСпец!G15")&lt;&gt;"",INDIRECT("ЗакСпец!G15"),"")</f>
        <v/>
      </c>
      <c r="V16" s="118" t="str">
        <f ca="1">IF(INDIRECT("ЗакСпец!H15")&lt;&gt;"",INDIRECT("ЗакСпец!H15"),"")</f>
        <v/>
      </c>
      <c r="W16" s="118"/>
      <c r="X16" s="117" t="str">
        <f ca="1">IF(INDIRECT("ЗакСпец!I15")&lt;&gt;"",INDIRECT("ЗакСпец!I15"),"")</f>
        <v/>
      </c>
      <c r="Y16" s="117"/>
      <c r="Z16" s="117"/>
      <c r="AA16" s="117"/>
      <c r="AB16" s="182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16.5" hidden="1" customHeight="1" thickBot="1" x14ac:dyDescent="0.3">
      <c r="A17" s="132"/>
      <c r="B17" s="131"/>
      <c r="C17" s="131"/>
      <c r="D17" s="131"/>
      <c r="E17" s="131"/>
      <c r="F17" s="131"/>
      <c r="G17" s="188" t="s">
        <v>74</v>
      </c>
      <c r="H17" s="117" t="str">
        <f ca="1">IF(INDIRECT("ЗакСпец!B16")&lt;&gt;"",INDIRECT("ЗакСпец!B16"),"")</f>
        <v>Автоматический воздушный клапан АКВ-АВ-Ду25-Ру16</v>
      </c>
      <c r="I17" s="118" t="str">
        <f ca="1">IF(INDIRECT("ЗакСпец!C16")&lt;&gt;"",INDIRECT("ЗакСпец!C16"),"")</f>
        <v>АКВ-АВ-Ду25-Ру16</v>
      </c>
      <c r="J17" s="117" t="str">
        <f ca="1">IF(INDIRECT("ЗакСпец!D16")&lt;&gt;"",INDIRECT("ЗакСпец!D16"),"")</f>
        <v/>
      </c>
      <c r="K17" s="117"/>
      <c r="L17" s="117"/>
      <c r="M17" s="117"/>
      <c r="N17" s="117"/>
      <c r="O17" s="118" t="str">
        <f ca="1">IF(INDIRECT("ЗакСпец!E16")&lt;&gt;"",INDIRECT("ЗакСпец!E16"),"")</f>
        <v/>
      </c>
      <c r="P17" s="118"/>
      <c r="Q17" s="118"/>
      <c r="R17" s="118"/>
      <c r="S17" s="118"/>
      <c r="T17" s="118" t="str">
        <f ca="1">IF(INDIRECT("ЗакСпец!F16")&lt;&gt;"",INDIRECT("ЗакСпец!F16"),"")</f>
        <v>шт.</v>
      </c>
      <c r="U17" s="118">
        <f ca="1">IF(INDIRECT("ЗакСпец!G16")&lt;&gt;"",INDIRECT("ЗакСпец!G16"),"")</f>
        <v>1</v>
      </c>
      <c r="V17" s="118" t="str">
        <f ca="1">IF(INDIRECT("ЗакСпец!H16")&lt;&gt;"",INDIRECT("ЗакСпец!H16"),"")</f>
        <v/>
      </c>
      <c r="W17" s="118"/>
      <c r="X17" s="117" t="str">
        <f ca="1">IF(INDIRECT("ЗакСпец!I16")&lt;&gt;"",INDIRECT("ЗакСпец!I16"),"")</f>
        <v>В3-3</v>
      </c>
      <c r="Y17" s="117"/>
      <c r="Z17" s="117"/>
      <c r="AA17" s="117"/>
      <c r="AB17" s="182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ht="24" customHeight="1" thickBot="1" x14ac:dyDescent="0.3">
      <c r="A18" s="177" t="s">
        <v>29</v>
      </c>
      <c r="B18" s="126"/>
      <c r="C18" s="126"/>
      <c r="D18" s="126"/>
      <c r="E18" s="126"/>
      <c r="F18" s="126"/>
      <c r="G18" s="189"/>
      <c r="H18" s="117"/>
      <c r="I18" s="118"/>
      <c r="J18" s="117"/>
      <c r="K18" s="117"/>
      <c r="L18" s="117"/>
      <c r="M18" s="117"/>
      <c r="N18" s="117"/>
      <c r="O18" s="118"/>
      <c r="P18" s="118"/>
      <c r="Q18" s="118"/>
      <c r="R18" s="118"/>
      <c r="S18" s="118"/>
      <c r="T18" s="118"/>
      <c r="U18" s="118"/>
      <c r="V18" s="118"/>
      <c r="W18" s="118"/>
      <c r="X18" s="117"/>
      <c r="Y18" s="117"/>
      <c r="Z18" s="117"/>
      <c r="AA18" s="117"/>
      <c r="AB18" s="182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ht="22.5" customHeight="1" thickBot="1" x14ac:dyDescent="0.3">
      <c r="A19" s="178"/>
      <c r="B19" s="126"/>
      <c r="C19" s="126"/>
      <c r="D19" s="126"/>
      <c r="E19" s="126"/>
      <c r="F19" s="126"/>
      <c r="G19" s="15" t="str">
        <f ca="1">IF(INDIRECT("ЗакСпец!A17")&lt;&gt;"",INDIRECT("ЗакСпец!A17"),"")</f>
        <v>1.5</v>
      </c>
      <c r="H19" s="41" t="str">
        <f ca="1">IF(INDIRECT("ЗакСпец!B17")&lt;&gt;"",INDIRECT("ЗакСпец!B17"),"")</f>
        <v>Кран шаровый латунь 1 ВР/НР полнопроходной бабочка</v>
      </c>
      <c r="I19" s="15" t="str">
        <f ca="1">IF(INDIRECT("ЗакСпец!C17")&lt;&gt;"",INDIRECT("ЗакСпец!C17"),"")</f>
        <v/>
      </c>
      <c r="J19" s="117" t="str">
        <f ca="1">IF(INDIRECT("ЗакСпец!D17")&lt;&gt;"",INDIRECT("ЗакСпец!D17"),"")</f>
        <v/>
      </c>
      <c r="K19" s="117"/>
      <c r="L19" s="117"/>
      <c r="M19" s="117"/>
      <c r="N19" s="117"/>
      <c r="O19" s="118" t="str">
        <f ca="1">IF(INDIRECT("ЗакСпец!E17")&lt;&gt;"",INDIRECT("ЗакСпец!E17"),"")</f>
        <v/>
      </c>
      <c r="P19" s="118"/>
      <c r="Q19" s="118"/>
      <c r="R19" s="118"/>
      <c r="S19" s="118"/>
      <c r="T19" s="15" t="str">
        <f ca="1">IF(INDIRECT("ЗакСпец!F17")&lt;&gt;"",INDIRECT("ЗакСпец!F17"),"")</f>
        <v>шт.</v>
      </c>
      <c r="U19" s="15">
        <f ca="1">IF(INDIRECT("ЗакСпец!G17")&lt;&gt;"",INDIRECT("ЗакСпец!G17"),"")</f>
        <v>1</v>
      </c>
      <c r="V19" s="118" t="str">
        <f ca="1">IF(INDIRECT("ЗакСпец!H17")&lt;&gt;"",INDIRECT("ЗакСпец!H17"),"")</f>
        <v/>
      </c>
      <c r="W19" s="118"/>
      <c r="X19" s="117" t="str">
        <f ca="1">IF(INDIRECT("ЗакСпец!I17")&lt;&gt;"",INDIRECT("ЗакСпец!I17"),"")</f>
        <v>В3-3</v>
      </c>
      <c r="Y19" s="117"/>
      <c r="Z19" s="117"/>
      <c r="AA19" s="117"/>
      <c r="AB19" s="18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ht="18.75" customHeight="1" thickBot="1" x14ac:dyDescent="0.3">
      <c r="A20" s="178"/>
      <c r="B20" s="126"/>
      <c r="C20" s="126"/>
      <c r="D20" s="126"/>
      <c r="E20" s="126"/>
      <c r="F20" s="126"/>
      <c r="G20" s="15" t="str">
        <f ca="1">IF(INDIRECT("ЗакСпец!A18")&lt;&gt;"",INDIRECT("ЗакСпец!A18"),"")</f>
        <v/>
      </c>
      <c r="H20" s="41" t="str">
        <f ca="1">IF(INDIRECT("ЗакСпец!B18")&lt;&gt;"",INDIRECT("ЗакСпец!B18"),"")</f>
        <v>1"</v>
      </c>
      <c r="I20" s="15" t="str">
        <f ca="1">IF(INDIRECT("ЗакСпец!C18")&lt;&gt;"",INDIRECT("ЗакСпец!C18"),"")</f>
        <v/>
      </c>
      <c r="J20" s="117" t="str">
        <f ca="1">IF(INDIRECT("ЗакСпец!D18")&lt;&gt;"",INDIRECT("ЗакСпец!D18"),"")</f>
        <v/>
      </c>
      <c r="K20" s="117"/>
      <c r="L20" s="117"/>
      <c r="M20" s="117"/>
      <c r="N20" s="117"/>
      <c r="O20" s="118" t="str">
        <f ca="1">IF(INDIRECT("ЗакСпец!E18")&lt;&gt;"",INDIRECT("ЗакСпец!E18"),"")</f>
        <v/>
      </c>
      <c r="P20" s="118"/>
      <c r="Q20" s="118"/>
      <c r="R20" s="118"/>
      <c r="S20" s="118"/>
      <c r="T20" s="15" t="str">
        <f ca="1">IF(INDIRECT("ЗакСпец!F18")&lt;&gt;"",INDIRECT("ЗакСпец!F18"),"")</f>
        <v/>
      </c>
      <c r="U20" s="15" t="str">
        <f ca="1">IF(INDIRECT("ЗакСпец!G18")&lt;&gt;"",INDIRECT("ЗакСпец!G18"),"")</f>
        <v/>
      </c>
      <c r="V20" s="118" t="str">
        <f ca="1">IF(INDIRECT("ЗакСпец!H18")&lt;&gt;"",INDIRECT("ЗакСпец!H18"),"")</f>
        <v/>
      </c>
      <c r="W20" s="118"/>
      <c r="X20" s="117" t="str">
        <f ca="1">IF(INDIRECT("ЗакСпец!I18")&lt;&gt;"",INDIRECT("ЗакСпец!I18"),"")</f>
        <v/>
      </c>
      <c r="Y20" s="117"/>
      <c r="Z20" s="117"/>
      <c r="AA20" s="117"/>
      <c r="AB20" s="182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ht="18" customHeight="1" thickBot="1" x14ac:dyDescent="0.3">
      <c r="A21" s="178"/>
      <c r="B21" s="126"/>
      <c r="C21" s="126"/>
      <c r="D21" s="126"/>
      <c r="E21" s="126"/>
      <c r="F21" s="126"/>
      <c r="G21" s="15" t="str">
        <f ca="1">IF(INDIRECT("ЗакСпец!A19")&lt;&gt;"",INDIRECT("ЗакСпец!A19"),"")</f>
        <v>1.6</v>
      </c>
      <c r="H21" s="41" t="str">
        <f ca="1">IF(INDIRECT("ЗакСпец!B19")&lt;&gt;"",INDIRECT("ЗакСпец!B19"),"")</f>
        <v>Труба стальная электросварная прямошовная ∅530х6,0</v>
      </c>
      <c r="I21" s="15" t="str">
        <f ca="1">IF(INDIRECT("ЗакСпец!C19")&lt;&gt;"",INDIRECT("ЗакСпец!C19"),"")</f>
        <v>ГОСТ 10704-91</v>
      </c>
      <c r="J21" s="117" t="str">
        <f ca="1">IF(INDIRECT("ЗакСпец!D19")&lt;&gt;"",INDIRECT("ЗакСпец!D19"),"")</f>
        <v/>
      </c>
      <c r="K21" s="117"/>
      <c r="L21" s="117"/>
      <c r="M21" s="117"/>
      <c r="N21" s="117"/>
      <c r="O21" s="118" t="str">
        <f ca="1">IF(INDIRECT("ЗакСпец!E19")&lt;&gt;"",INDIRECT("ЗакСпец!E19"),"")</f>
        <v/>
      </c>
      <c r="P21" s="118"/>
      <c r="Q21" s="118"/>
      <c r="R21" s="118"/>
      <c r="S21" s="118"/>
      <c r="T21" s="15" t="str">
        <f ca="1">IF(INDIRECT("ЗакСпец!F19")&lt;&gt;"",INDIRECT("ЗакСпец!F19"),"")</f>
        <v>м</v>
      </c>
      <c r="U21" s="15">
        <f ca="1">IF(INDIRECT("ЗакСпец!G19")&lt;&gt;"",INDIRECT("ЗакСпец!G19"),"")</f>
        <v>2.5</v>
      </c>
      <c r="V21" s="118">
        <f ca="1">IF(INDIRECT("ЗакСпец!H19")&lt;&gt;"",INDIRECT("ЗакСпец!H19"),"")</f>
        <v>77.540000000000006</v>
      </c>
      <c r="W21" s="118"/>
      <c r="X21" s="117" t="str">
        <f ca="1">IF(INDIRECT("ЗакСпец!I19")&lt;&gt;"",INDIRECT("ЗакСпец!I19"),"")</f>
        <v/>
      </c>
      <c r="Y21" s="117"/>
      <c r="Z21" s="117"/>
      <c r="AA21" s="117"/>
      <c r="AB21" s="18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ht="22.5" customHeight="1" thickBot="1" x14ac:dyDescent="0.3">
      <c r="A22" s="178"/>
      <c r="B22" s="180"/>
      <c r="C22" s="180"/>
      <c r="D22" s="126"/>
      <c r="E22" s="126"/>
      <c r="F22" s="126"/>
      <c r="G22" s="15" t="str">
        <f ca="1">IF(INDIRECT("ЗакСпец!A20")&lt;&gt;"",INDIRECT("ЗакСпец!A20"),"")</f>
        <v>1.7</v>
      </c>
      <c r="H22" s="41" t="str">
        <f ca="1">IF(INDIRECT("ЗакСпец!B20")&lt;&gt;"",INDIRECT("ЗакСпец!B20"),"")</f>
        <v>Труба стальная электросварная прямошовная ∅377х6,0</v>
      </c>
      <c r="I22" s="15" t="str">
        <f ca="1">IF(INDIRECT("ЗакСпец!C20")&lt;&gt;"",INDIRECT("ЗакСпец!C20"),"")</f>
        <v>ГОСТ 10704-91</v>
      </c>
      <c r="J22" s="117" t="str">
        <f ca="1">IF(INDIRECT("ЗакСпец!D20")&lt;&gt;"",INDIRECT("ЗакСпец!D20"),"")</f>
        <v/>
      </c>
      <c r="K22" s="117"/>
      <c r="L22" s="117"/>
      <c r="M22" s="117"/>
      <c r="N22" s="117"/>
      <c r="O22" s="118" t="str">
        <f ca="1">IF(INDIRECT("ЗакСпец!E20")&lt;&gt;"",INDIRECT("ЗакСпец!E20"),"")</f>
        <v/>
      </c>
      <c r="P22" s="118"/>
      <c r="Q22" s="118"/>
      <c r="R22" s="118"/>
      <c r="S22" s="118"/>
      <c r="T22" s="15" t="str">
        <f ca="1">IF(INDIRECT("ЗакСпец!F20")&lt;&gt;"",INDIRECT("ЗакСпец!F20"),"")</f>
        <v>м</v>
      </c>
      <c r="U22" s="15">
        <f ca="1">IF(INDIRECT("ЗакСпец!G20")&lt;&gt;"",INDIRECT("ЗакСпец!G20"),"")</f>
        <v>9</v>
      </c>
      <c r="V22" s="118">
        <f ca="1">IF(INDIRECT("ЗакСпец!H20")&lt;&gt;"",INDIRECT("ЗакСпец!H20"),"")</f>
        <v>54.9</v>
      </c>
      <c r="W22" s="118"/>
      <c r="X22" s="117" t="str">
        <f ca="1">IF(INDIRECT("ЗакСпец!I20")&lt;&gt;"",INDIRECT("ЗакСпец!I20"),"")</f>
        <v/>
      </c>
      <c r="Y22" s="117"/>
      <c r="Z22" s="117"/>
      <c r="AA22" s="117"/>
      <c r="AB22" s="182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 ht="22.5" customHeight="1" thickBot="1" x14ac:dyDescent="0.3">
      <c r="A23" s="178"/>
      <c r="B23" s="180"/>
      <c r="C23" s="180"/>
      <c r="D23" s="126"/>
      <c r="E23" s="126"/>
      <c r="F23" s="126"/>
      <c r="G23" s="15" t="str">
        <f ca="1">IF(INDIRECT("ЗакСпец!A21")&lt;&gt;"",INDIRECT("ЗакСпец!A21"),"")</f>
        <v>1.8</v>
      </c>
      <c r="H23" s="41" t="str">
        <f ca="1">IF(INDIRECT("ЗакСпец!B21")&lt;&gt;"",INDIRECT("ЗакСпец!B21"),"")</f>
        <v>Труба стальная электросварная прямошовная ∅159х3,5</v>
      </c>
      <c r="I23" s="15" t="str">
        <f ca="1">IF(INDIRECT("ЗакСпец!C21")&lt;&gt;"",INDIRECT("ЗакСпец!C21"),"")</f>
        <v>ГОСТ 10704-91</v>
      </c>
      <c r="J23" s="117" t="str">
        <f ca="1">IF(INDIRECT("ЗакСпец!D21")&lt;&gt;"",INDIRECT("ЗакСпец!D21"),"")</f>
        <v/>
      </c>
      <c r="K23" s="117"/>
      <c r="L23" s="117"/>
      <c r="M23" s="117"/>
      <c r="N23" s="117"/>
      <c r="O23" s="118" t="str">
        <f ca="1">IF(INDIRECT("ЗакСпец!E21")&lt;&gt;"",INDIRECT("ЗакСпец!E21"),"")</f>
        <v/>
      </c>
      <c r="P23" s="118"/>
      <c r="Q23" s="118"/>
      <c r="R23" s="118"/>
      <c r="S23" s="118"/>
      <c r="T23" s="15" t="str">
        <f ca="1">IF(INDIRECT("ЗакСпец!F21")&lt;&gt;"",INDIRECT("ЗакСпец!F21"),"")</f>
        <v>м</v>
      </c>
      <c r="U23" s="15">
        <f ca="1">IF(INDIRECT("ЗакСпец!G21")&lt;&gt;"",INDIRECT("ЗакСпец!G21"),"")</f>
        <v>0.35</v>
      </c>
      <c r="V23" s="118">
        <f ca="1">IF(INDIRECT("ЗакСпец!H21")&lt;&gt;"",INDIRECT("ЗакСпец!H21"),"")</f>
        <v>13.42</v>
      </c>
      <c r="W23" s="118"/>
      <c r="X23" s="117" t="str">
        <f ca="1">IF(INDIRECT("ЗакСпец!I21")&lt;&gt;"",INDIRECT("ЗакСпец!I21"),"")</f>
        <v/>
      </c>
      <c r="Y23" s="117"/>
      <c r="Z23" s="117"/>
      <c r="AA23" s="117"/>
      <c r="AB23" s="182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 ht="21.75" customHeight="1" thickBot="1" x14ac:dyDescent="0.3">
      <c r="A24" s="178"/>
      <c r="B24" s="180"/>
      <c r="C24" s="180"/>
      <c r="D24" s="126"/>
      <c r="E24" s="126"/>
      <c r="F24" s="126"/>
      <c r="G24" s="15" t="str">
        <f ca="1">IF(INDIRECT("ЗакСпец!A22")&lt;&gt;"",INDIRECT("ЗакСпец!A22"),"")</f>
        <v>1.9</v>
      </c>
      <c r="H24" s="41" t="str">
        <f ca="1">IF(INDIRECT("ЗакСпец!B22")&lt;&gt;"",INDIRECT("ЗакСпец!B22"),"")</f>
        <v>Труба стальная электросварная прямошовная ∅57х3,0</v>
      </c>
      <c r="I24" s="15" t="str">
        <f ca="1">IF(INDIRECT("ЗакСпец!C22")&lt;&gt;"",INDIRECT("ЗакСпец!C22"),"")</f>
        <v>ГОСТ 10704-91</v>
      </c>
      <c r="J24" s="117" t="str">
        <f ca="1">IF(INDIRECT("ЗакСпец!D22")&lt;&gt;"",INDIRECT("ЗакСпец!D22"),"")</f>
        <v/>
      </c>
      <c r="K24" s="117"/>
      <c r="L24" s="117"/>
      <c r="M24" s="117"/>
      <c r="N24" s="117"/>
      <c r="O24" s="118" t="str">
        <f ca="1">IF(INDIRECT("ЗакСпец!E22")&lt;&gt;"",INDIRECT("ЗакСпец!E22"),"")</f>
        <v/>
      </c>
      <c r="P24" s="118"/>
      <c r="Q24" s="118"/>
      <c r="R24" s="118"/>
      <c r="S24" s="118"/>
      <c r="T24" s="15" t="str">
        <f ca="1">IF(INDIRECT("ЗакСпец!F22")&lt;&gt;"",INDIRECT("ЗакСпец!F22"),"")</f>
        <v>м</v>
      </c>
      <c r="U24" s="15">
        <f ca="1">IF(INDIRECT("ЗакСпец!G22")&lt;&gt;"",INDIRECT("ЗакСпец!G22"),"")</f>
        <v>5</v>
      </c>
      <c r="V24" s="148">
        <f ca="1">IF(INDIRECT("ЗакСпец!H22")&lt;&gt;"",INDIRECT("ЗакСпец!H22"),"")</f>
        <v>4</v>
      </c>
      <c r="W24" s="148"/>
      <c r="X24" s="117" t="str">
        <f ca="1">IF(INDIRECT("ЗакСпец!I22")&lt;&gt;"",INDIRECT("ЗакСпец!I22"),"")</f>
        <v/>
      </c>
      <c r="Y24" s="117"/>
      <c r="Z24" s="117"/>
      <c r="AA24" s="117"/>
      <c r="AB24" s="182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 ht="22.5" customHeight="1" thickBot="1" x14ac:dyDescent="0.3">
      <c r="A25" s="178"/>
      <c r="B25" s="126"/>
      <c r="C25" s="126"/>
      <c r="D25" s="126"/>
      <c r="E25" s="127"/>
      <c r="F25" s="126"/>
      <c r="G25" s="15" t="str">
        <f ca="1">IF(INDIRECT("ЗакСпец!A23")&lt;&gt;"",INDIRECT("ЗакСпец!A23"),"")</f>
        <v>1.10</v>
      </c>
      <c r="H25" s="41" t="str">
        <f ca="1">IF(INDIRECT("ЗакСпец!B23")&lt;&gt;"",INDIRECT("ЗакСпец!B23"),"")</f>
        <v>Труба полиэтиленовая ПЭ 100 400 SDR 17 PN 1МПа техн</v>
      </c>
      <c r="I25" s="15" t="str">
        <f ca="1">IF(INDIRECT("ЗакСпец!C23")&lt;&gt;"",INDIRECT("ЗакСпец!C23"),"")</f>
        <v>ГОСТ 18599-2001</v>
      </c>
      <c r="J25" s="117" t="str">
        <f ca="1">IF(INDIRECT("ЗакСпец!D23")&lt;&gt;"",INDIRECT("ЗакСпец!D23"),"")</f>
        <v/>
      </c>
      <c r="K25" s="117"/>
      <c r="L25" s="117"/>
      <c r="M25" s="117"/>
      <c r="N25" s="117"/>
      <c r="O25" s="118" t="str">
        <f ca="1">IF(INDIRECT("ЗакСпец!E23")&lt;&gt;"",INDIRECT("ЗакСпец!E23"),"")</f>
        <v/>
      </c>
      <c r="P25" s="118"/>
      <c r="Q25" s="118"/>
      <c r="R25" s="118"/>
      <c r="S25" s="118"/>
      <c r="T25" s="15" t="str">
        <f ca="1">IF(INDIRECT("ЗакСпец!F23")&lt;&gt;"",INDIRECT("ЗакСпец!F23"),"")</f>
        <v>м</v>
      </c>
      <c r="U25" s="15">
        <f ca="1">IF(INDIRECT("ЗакСпец!G23")&lt;&gt;"",INDIRECT("ЗакСпец!G23"),"")</f>
        <v>714</v>
      </c>
      <c r="V25" s="118">
        <f ca="1">IF(INDIRECT("ЗакСпец!H23")&lt;&gt;"",INDIRECT("ЗакСпец!H23"),"")</f>
        <v>28.6</v>
      </c>
      <c r="W25" s="118"/>
      <c r="X25" s="117" t="str">
        <f ca="1">IF(INDIRECT("ЗакСпец!I23")&lt;&gt;"",INDIRECT("ЗакСпец!I23"),"")</f>
        <v/>
      </c>
      <c r="Y25" s="117"/>
      <c r="Z25" s="117"/>
      <c r="AA25" s="117"/>
      <c r="AB25" s="182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 ht="19.7" customHeight="1" thickBot="1" x14ac:dyDescent="0.3">
      <c r="A26" s="179"/>
      <c r="B26" s="126"/>
      <c r="C26" s="126"/>
      <c r="D26" s="126"/>
      <c r="E26" s="127"/>
      <c r="F26" s="126"/>
      <c r="G26" s="47" t="str">
        <f ca="1">IF(INDIRECT("ЗакСпец!A24")&lt;&gt;"",INDIRECT("ЗакСпец!A24"),"")</f>
        <v>1.11</v>
      </c>
      <c r="H26" s="53" t="str">
        <f ca="1">IF(INDIRECT("ЗакСпец!B24")&lt;&gt;"",INDIRECT("ЗакСпец!B24"),"")</f>
        <v>Труба полиэтиленовая ПЭ 100 50 SDR 17 PN 1МПа техн</v>
      </c>
      <c r="I26" s="47" t="str">
        <f ca="1">IF(INDIRECT("ЗакСпец!C24")&lt;&gt;"",INDIRECT("ЗакСпец!C24"),"")</f>
        <v>ГОСТ 18599-2001</v>
      </c>
      <c r="J26" s="117" t="str">
        <f ca="1">IF(INDIRECT("ЗакСпец!D24")&lt;&gt;"",INDIRECT("ЗакСпец!D24"),"")</f>
        <v/>
      </c>
      <c r="K26" s="117"/>
      <c r="L26" s="117"/>
      <c r="M26" s="117"/>
      <c r="N26" s="117"/>
      <c r="O26" s="118" t="str">
        <f ca="1">IF(INDIRECT("ЗакСпец!E24")&lt;&gt;"",INDIRECT("ЗакСпец!E24"),"")</f>
        <v/>
      </c>
      <c r="P26" s="118"/>
      <c r="Q26" s="118"/>
      <c r="R26" s="118"/>
      <c r="S26" s="118"/>
      <c r="T26" s="47" t="str">
        <f ca="1">IF(INDIRECT("ЗакСпец!F24")&lt;&gt;"",INDIRECT("ЗакСпец!F24"),"")</f>
        <v>м</v>
      </c>
      <c r="U26" s="47">
        <f ca="1">IF(INDIRECT("ЗакСпец!G24")&lt;&gt;"",INDIRECT("ЗакСпец!G24"),"")</f>
        <v>0.5</v>
      </c>
      <c r="V26" s="118">
        <f ca="1">IF(INDIRECT("ЗакСпец!H24")&lt;&gt;"",INDIRECT("ЗакСпец!H24"),"")</f>
        <v>0.44900000000000001</v>
      </c>
      <c r="W26" s="118"/>
      <c r="X26" s="117" t="str">
        <f ca="1">IF(INDIRECT("ЗакСпец!I24")&lt;&gt;"",INDIRECT("ЗакСпец!I24"),"")</f>
        <v/>
      </c>
      <c r="Y26" s="117"/>
      <c r="Z26" s="117"/>
      <c r="AA26" s="117"/>
      <c r="AB26" s="182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 ht="22.5" customHeight="1" thickBot="1" x14ac:dyDescent="0.3">
      <c r="A27" s="132"/>
      <c r="B27" s="131"/>
      <c r="C27" s="190"/>
      <c r="D27" s="191"/>
      <c r="E27" s="127"/>
      <c r="F27" s="127"/>
      <c r="G27" s="42" t="str">
        <f ca="1">IF(INDIRECT("ЗакСпец!A25")&lt;&gt;"",INDIRECT("ЗакСпец!A25"),"")</f>
        <v>1.12</v>
      </c>
      <c r="H27" s="54" t="str">
        <f ca="1">IF(INDIRECT("ЗакСпец!B25")&lt;&gt;"",INDIRECT("ЗакСпец!B25"),"")</f>
        <v>Неразъемное соединение ПЭ/сталь 400/377</v>
      </c>
      <c r="I27" s="15" t="str">
        <f ca="1">IF(INDIRECT("ЗакСпец!C25")&lt;&gt;"",INDIRECT("ЗакСпец!C25"),"")</f>
        <v/>
      </c>
      <c r="J27" s="117" t="str">
        <f ca="1">IF(INDIRECT("ЗакСпец!D25")&lt;&gt;"",INDIRECT("ЗакСпец!D25"),"")</f>
        <v/>
      </c>
      <c r="K27" s="117"/>
      <c r="L27" s="117"/>
      <c r="M27" s="117"/>
      <c r="N27" s="117"/>
      <c r="O27" s="118" t="str">
        <f ca="1">IF(INDIRECT("ЗакСпец!E25")&lt;&gt;"",INDIRECT("ЗакСпец!E25"),"")</f>
        <v/>
      </c>
      <c r="P27" s="118"/>
      <c r="Q27" s="118"/>
      <c r="R27" s="118"/>
      <c r="S27" s="118"/>
      <c r="T27" s="15" t="str">
        <f ca="1">IF(INDIRECT("ЗакСпец!F25")&lt;&gt;"",INDIRECT("ЗакСпец!F25"),"")</f>
        <v>шт.</v>
      </c>
      <c r="U27" s="15">
        <f ca="1">IF(INDIRECT("ЗакСпец!G25")&lt;&gt;"",INDIRECT("ЗакСпец!G25"),"")</f>
        <v>7</v>
      </c>
      <c r="V27" s="118" t="str">
        <f ca="1">IF(INDIRECT("ЗакСпец!H25")&lt;&gt;"",INDIRECT("ЗакСпец!H25"),"")</f>
        <v/>
      </c>
      <c r="W27" s="118"/>
      <c r="X27" s="117" t="str">
        <f ca="1">IF(INDIRECT("ЗакСпец!I25")&lt;&gt;"",INDIRECT("ЗакСпец!I25"),"")</f>
        <v/>
      </c>
      <c r="Y27" s="117"/>
      <c r="Z27" s="117"/>
      <c r="AA27" s="117"/>
      <c r="AB27" s="18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ht="27.75" customHeight="1" thickBot="1" x14ac:dyDescent="0.3">
      <c r="A28" s="132"/>
      <c r="B28" s="131"/>
      <c r="C28" s="190"/>
      <c r="D28" s="191"/>
      <c r="E28" s="127"/>
      <c r="F28" s="127"/>
      <c r="G28" s="42" t="str">
        <f ca="1">IF(INDIRECT("ЗакСпец!A26")&lt;&gt;"",INDIRECT("ЗакСпец!A26"),"")</f>
        <v>1.13</v>
      </c>
      <c r="H28" s="54" t="str">
        <f ca="1">IF(INDIRECT("ЗакСпец!B26")&lt;&gt;"",INDIRECT("ЗакСпец!B26"),"")</f>
        <v>Седелка ПЭ 100 SDR 17 400х63</v>
      </c>
      <c r="I28" s="15" t="str">
        <f ca="1">IF(INDIRECT("ЗакСпец!C26")&lt;&gt;"",INDIRECT("ЗакСпец!C26"),"")</f>
        <v/>
      </c>
      <c r="J28" s="117" t="str">
        <f ca="1">IF(INDIRECT("ЗакСпец!D26")&lt;&gt;"",INDIRECT("ЗакСпец!D26"),"")</f>
        <v/>
      </c>
      <c r="K28" s="117"/>
      <c r="L28" s="117"/>
      <c r="M28" s="117"/>
      <c r="N28" s="117"/>
      <c r="O28" s="118" t="str">
        <f ca="1">IF(INDIRECT("ЗакСпец!E26")&lt;&gt;"",INDIRECT("ЗакСпец!E26"),"")</f>
        <v/>
      </c>
      <c r="P28" s="118"/>
      <c r="Q28" s="118"/>
      <c r="R28" s="118"/>
      <c r="S28" s="118"/>
      <c r="T28" s="15" t="str">
        <f ca="1">IF(INDIRECT("ЗакСпец!F26")&lt;&gt;"",INDIRECT("ЗакСпец!F26"),"")</f>
        <v>шт.</v>
      </c>
      <c r="U28" s="15">
        <f ca="1">IF(INDIRECT("ЗакСпец!G26")&lt;&gt;"",INDIRECT("ЗакСпец!G26"),"")</f>
        <v>1</v>
      </c>
      <c r="V28" s="118" t="str">
        <f ca="1">IF(INDIRECT("ЗакСпец!H26")&lt;&gt;"",INDIRECT("ЗакСпец!H26"),"")</f>
        <v/>
      </c>
      <c r="W28" s="118"/>
      <c r="X28" s="117" t="str">
        <f ca="1">IF(INDIRECT("ЗакСпец!I26")&lt;&gt;"",INDIRECT("ЗакСпец!I26"),"")</f>
        <v>В3-3</v>
      </c>
      <c r="Y28" s="117"/>
      <c r="Z28" s="117"/>
      <c r="AA28" s="117"/>
      <c r="AB28" s="182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 ht="21" customHeight="1" thickBot="1" x14ac:dyDescent="0.3">
      <c r="A29" s="132"/>
      <c r="B29" s="131"/>
      <c r="C29" s="192"/>
      <c r="D29" s="193"/>
      <c r="E29" s="127"/>
      <c r="F29" s="127"/>
      <c r="G29" s="42" t="str">
        <f ca="1">IF(INDIRECT("ЗакСпец!A27")&lt;&gt;"",INDIRECT("ЗакСпец!A27"),"")</f>
        <v>1.14</v>
      </c>
      <c r="H29" s="54" t="str">
        <f ca="1">IF(INDIRECT("ЗакСпец!B27")&lt;&gt;"",INDIRECT("ЗакСпец!B27"),"")</f>
        <v>Тройник литой ПЭ 100 SDR 17 1,6 МПа 400</v>
      </c>
      <c r="I29" s="15" t="str">
        <f ca="1">IF(INDIRECT("ЗакСпец!C27")&lt;&gt;"",INDIRECT("ЗакСпец!C27"),"")</f>
        <v>ГОСТ 32415 —2013</v>
      </c>
      <c r="J29" s="117" t="str">
        <f ca="1">IF(INDIRECT("ЗакСпец!D27")&lt;&gt;"",INDIRECT("ЗакСпец!D27"),"")</f>
        <v/>
      </c>
      <c r="K29" s="117"/>
      <c r="L29" s="117"/>
      <c r="M29" s="117"/>
      <c r="N29" s="117"/>
      <c r="O29" s="118" t="str">
        <f ca="1">IF(INDIRECT("ЗакСпец!E27")&lt;&gt;"",INDIRECT("ЗакСпец!E27"),"")</f>
        <v/>
      </c>
      <c r="P29" s="118"/>
      <c r="Q29" s="118"/>
      <c r="R29" s="118"/>
      <c r="S29" s="118"/>
      <c r="T29" s="15" t="str">
        <f ca="1">IF(INDIRECT("ЗакСпец!F27")&lt;&gt;"",INDIRECT("ЗакСпец!F27"),"")</f>
        <v>шт.</v>
      </c>
      <c r="U29" s="15">
        <f ca="1">IF(INDIRECT("ЗакСпец!G27")&lt;&gt;"",INDIRECT("ЗакСпец!G27"),"")</f>
        <v>5</v>
      </c>
      <c r="V29" s="118" t="str">
        <f ca="1">IF(INDIRECT("ЗакСпец!H27")&lt;&gt;"",INDIRECT("ЗакСпец!H27"),"")</f>
        <v/>
      </c>
      <c r="W29" s="118"/>
      <c r="X29" s="117" t="str">
        <f ca="1">IF(INDIRECT("ЗакСпец!I27")&lt;&gt;"",INDIRECT("ЗакСпец!I27"),"")</f>
        <v/>
      </c>
      <c r="Y29" s="117"/>
      <c r="Z29" s="117"/>
      <c r="AA29" s="117"/>
      <c r="AB29" s="182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 ht="14.45" customHeight="1" thickBot="1" x14ac:dyDescent="0.3">
      <c r="A30" s="132"/>
      <c r="B30" s="131"/>
      <c r="C30" s="125" t="s">
        <v>27</v>
      </c>
      <c r="D30" s="125"/>
      <c r="E30" s="126"/>
      <c r="F30" s="127"/>
      <c r="G30" s="183"/>
      <c r="H30" s="184"/>
      <c r="I30" s="184"/>
      <c r="J30" s="19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95"/>
      <c r="AB30" s="182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 ht="14.45" customHeight="1" thickBot="1" x14ac:dyDescent="0.3">
      <c r="A31" s="132"/>
      <c r="B31" s="131"/>
      <c r="C31" s="125"/>
      <c r="D31" s="125"/>
      <c r="E31" s="127"/>
      <c r="F31" s="127"/>
      <c r="G31" s="185"/>
      <c r="H31" s="131"/>
      <c r="I31" s="131"/>
      <c r="J31" s="20"/>
      <c r="K31" s="20"/>
      <c r="L31" s="164"/>
      <c r="M31" s="164"/>
      <c r="N31" s="164"/>
      <c r="O31" s="164"/>
      <c r="P31" s="20"/>
      <c r="Q31" s="20"/>
      <c r="R31" s="158" t="str">
        <f>IF(Штамп!F4&lt;&gt;"",Штамп!F4,"")</f>
        <v>2147-23-001.СО</v>
      </c>
      <c r="S31" s="159"/>
      <c r="T31" s="159"/>
      <c r="U31" s="159"/>
      <c r="V31" s="159"/>
      <c r="W31" s="159"/>
      <c r="X31" s="159"/>
      <c r="Y31" s="159"/>
      <c r="Z31" s="159"/>
      <c r="AA31" s="160"/>
      <c r="AB31" s="18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 ht="14.45" customHeight="1" thickBot="1" x14ac:dyDescent="0.3">
      <c r="A32" s="132"/>
      <c r="B32" s="131"/>
      <c r="C32" s="125"/>
      <c r="D32" s="125"/>
      <c r="E32" s="127"/>
      <c r="F32" s="127"/>
      <c r="G32" s="185"/>
      <c r="H32" s="131"/>
      <c r="I32" s="131"/>
      <c r="J32" s="21"/>
      <c r="K32" s="21"/>
      <c r="L32" s="165"/>
      <c r="M32" s="165"/>
      <c r="N32" s="165"/>
      <c r="O32" s="165"/>
      <c r="P32" s="21"/>
      <c r="Q32" s="21"/>
      <c r="R32" s="158"/>
      <c r="S32" s="159"/>
      <c r="T32" s="159"/>
      <c r="U32" s="159"/>
      <c r="V32" s="159"/>
      <c r="W32" s="159"/>
      <c r="X32" s="159"/>
      <c r="Y32" s="159"/>
      <c r="Z32" s="159"/>
      <c r="AA32" s="160"/>
      <c r="AB32" s="182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 ht="14.45" customHeight="1" thickBot="1" x14ac:dyDescent="0.3">
      <c r="A33" s="132"/>
      <c r="B33" s="131"/>
      <c r="C33" s="125"/>
      <c r="D33" s="125"/>
      <c r="E33" s="127"/>
      <c r="F33" s="127"/>
      <c r="G33" s="185"/>
      <c r="H33" s="131"/>
      <c r="I33" s="131"/>
      <c r="J33" s="21"/>
      <c r="K33" s="21"/>
      <c r="L33" s="165"/>
      <c r="M33" s="165"/>
      <c r="N33" s="165"/>
      <c r="O33" s="165"/>
      <c r="P33" s="21"/>
      <c r="Q33" s="21"/>
      <c r="R33" s="161" t="str">
        <f>IF(Штамп!F5&lt;&gt;"",Штамп!F5,"")</f>
        <v xml:space="preserve">Модернизация водопроводных систем полива грунтовых 
плотин №№ 40, 41, 42 филиала ПAO «Русгидро»-«Волжская ГЭС»
</v>
      </c>
      <c r="S33" s="162"/>
      <c r="T33" s="162"/>
      <c r="U33" s="162"/>
      <c r="V33" s="162"/>
      <c r="W33" s="162"/>
      <c r="X33" s="162"/>
      <c r="Y33" s="162"/>
      <c r="Z33" s="162"/>
      <c r="AA33" s="163"/>
      <c r="AB33" s="18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ht="14.45" customHeight="1" thickBot="1" x14ac:dyDescent="0.3">
      <c r="A34" s="132"/>
      <c r="B34" s="131"/>
      <c r="C34" s="125"/>
      <c r="D34" s="125"/>
      <c r="E34" s="127"/>
      <c r="F34" s="127"/>
      <c r="G34" s="185"/>
      <c r="H34" s="131"/>
      <c r="I34" s="131"/>
      <c r="J34" s="64">
        <v>1</v>
      </c>
      <c r="K34" s="64" t="s">
        <v>290</v>
      </c>
      <c r="L34" s="115" t="s">
        <v>291</v>
      </c>
      <c r="M34" s="115"/>
      <c r="N34" s="115" t="s">
        <v>292</v>
      </c>
      <c r="O34" s="115"/>
      <c r="P34" s="64"/>
      <c r="Q34" s="76" t="s">
        <v>293</v>
      </c>
      <c r="R34" s="161"/>
      <c r="S34" s="162"/>
      <c r="T34" s="162"/>
      <c r="U34" s="162"/>
      <c r="V34" s="162"/>
      <c r="W34" s="162"/>
      <c r="X34" s="162"/>
      <c r="Y34" s="162"/>
      <c r="Z34" s="162"/>
      <c r="AA34" s="163"/>
      <c r="AB34" s="182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ht="14.45" customHeight="1" thickBot="1" x14ac:dyDescent="0.3">
      <c r="A35" s="132"/>
      <c r="B35" s="131"/>
      <c r="C35" s="125"/>
      <c r="D35" s="125"/>
      <c r="E35" s="127"/>
      <c r="F35" s="127"/>
      <c r="G35" s="185"/>
      <c r="H35" s="131"/>
      <c r="I35" s="131"/>
      <c r="J35" s="22" t="s">
        <v>9</v>
      </c>
      <c r="K35" s="22" t="s">
        <v>35</v>
      </c>
      <c r="L35" s="166" t="s">
        <v>15</v>
      </c>
      <c r="M35" s="166"/>
      <c r="N35" s="166" t="s">
        <v>11</v>
      </c>
      <c r="O35" s="166"/>
      <c r="P35" s="22" t="s">
        <v>12</v>
      </c>
      <c r="Q35" s="22" t="s">
        <v>13</v>
      </c>
      <c r="R35" s="161"/>
      <c r="S35" s="162"/>
      <c r="T35" s="162"/>
      <c r="U35" s="162"/>
      <c r="V35" s="162"/>
      <c r="W35" s="162"/>
      <c r="X35" s="162"/>
      <c r="Y35" s="162"/>
      <c r="Z35" s="162"/>
      <c r="AA35" s="163"/>
      <c r="AB35" s="182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ht="14.45" customHeight="1" thickBot="1" x14ac:dyDescent="0.3">
      <c r="A36" s="132"/>
      <c r="B36" s="131"/>
      <c r="C36" s="125"/>
      <c r="D36" s="125"/>
      <c r="E36" s="127"/>
      <c r="F36" s="127"/>
      <c r="G36" s="185"/>
      <c r="H36" s="131"/>
      <c r="I36" s="131"/>
      <c r="J36" s="208" t="str">
        <f>IF(Штамп!A4&lt;&gt;"",Штамп!A4,"")</f>
        <v>Разраб.</v>
      </c>
      <c r="K36" s="208"/>
      <c r="L36" s="168" t="str">
        <f>IF(Штамп!B4&lt;&gt;"",Штамп!B4,"")</f>
        <v>Уфаева</v>
      </c>
      <c r="M36" s="169"/>
      <c r="N36" s="169"/>
      <c r="O36" s="170"/>
      <c r="P36"/>
      <c r="Q36" s="23" t="str">
        <f>IF(Штамп!D4&lt;&gt;"",Штамп!D4,"")</f>
        <v>29.09</v>
      </c>
      <c r="R36" s="118" t="str">
        <f>IF(Штамп!F6&lt;&gt;"",Штамп!F6,"")</f>
        <v xml:space="preserve">Грунтовая плотина №40.
Зоны 1В, 2В, 3В, 4В, 9В
</v>
      </c>
      <c r="S36" s="118"/>
      <c r="T36" s="118"/>
      <c r="U36" s="118"/>
      <c r="V36" s="118"/>
      <c r="W36" s="175" t="s">
        <v>14</v>
      </c>
      <c r="X36" s="175"/>
      <c r="Y36" s="24" t="s">
        <v>15</v>
      </c>
      <c r="Z36" s="175" t="s">
        <v>16</v>
      </c>
      <c r="AA36" s="175"/>
      <c r="AB36" s="18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ht="14.45" customHeight="1" thickBot="1" x14ac:dyDescent="0.3">
      <c r="A37" s="132"/>
      <c r="B37" s="131"/>
      <c r="C37" s="125" t="s">
        <v>26</v>
      </c>
      <c r="D37" s="125"/>
      <c r="E37" s="126"/>
      <c r="F37" s="127"/>
      <c r="G37" s="185"/>
      <c r="H37" s="131"/>
      <c r="I37" s="131"/>
      <c r="J37" s="167" t="str">
        <f>IF(Штамп!A5&lt;&gt;"",Штамп!A5,"")</f>
        <v>Пров.</v>
      </c>
      <c r="K37" s="167"/>
      <c r="L37" s="171" t="str">
        <f>IF(Штамп!B5&lt;&gt;"",Штамп!B5,"")</f>
        <v>Иванов</v>
      </c>
      <c r="M37" s="172"/>
      <c r="N37" s="172"/>
      <c r="O37" s="173"/>
      <c r="P37" s="25">
        <f>IF([1]Штамп!C4&lt;&gt;"",[1]Штамп!C4,"")</f>
        <v>0</v>
      </c>
      <c r="Q37" s="25" t="str">
        <f>IF(Штамп!D5&lt;&gt;"",Штамп!D5,"")</f>
        <v>29.09</v>
      </c>
      <c r="R37" s="118"/>
      <c r="S37" s="118"/>
      <c r="T37" s="118"/>
      <c r="U37" s="118"/>
      <c r="V37" s="118"/>
      <c r="W37" s="116" t="str">
        <f>IF(Штамп!F8&lt;&gt;"",Штамп!F8,"")</f>
        <v>Р</v>
      </c>
      <c r="X37" s="116"/>
      <c r="Y37" s="116">
        <f ca="1">IF(CONCATENATE(H3,H4,H5,H6,H7)&lt;&gt;"",1,"")</f>
        <v>1</v>
      </c>
      <c r="Z37" s="116">
        <v>8</v>
      </c>
      <c r="AA37" s="116"/>
      <c r="AB37" s="182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ht="14.45" customHeight="1" thickBot="1" x14ac:dyDescent="0.3">
      <c r="A38" s="132"/>
      <c r="B38" s="131"/>
      <c r="C38" s="125"/>
      <c r="D38" s="125"/>
      <c r="E38" s="127"/>
      <c r="F38" s="127"/>
      <c r="G38" s="185"/>
      <c r="H38" s="131"/>
      <c r="I38" s="131"/>
      <c r="J38" s="167" t="str">
        <f>IF(Штамп!A6&lt;&gt;"",Штамп!A6,"")</f>
        <v/>
      </c>
      <c r="K38" s="167"/>
      <c r="L38" s="171" t="str">
        <f>IF(Штамп!B6&lt;&gt;"",Штамп!B6,"")</f>
        <v/>
      </c>
      <c r="M38" s="172"/>
      <c r="N38" s="172"/>
      <c r="O38" s="173"/>
      <c r="P38" s="25"/>
      <c r="Q38" s="25" t="str">
        <f>IF(Штамп!D6&lt;&gt;"",Штамп!D6,"")</f>
        <v/>
      </c>
      <c r="R38" s="118"/>
      <c r="S38" s="118"/>
      <c r="T38" s="118"/>
      <c r="U38" s="118"/>
      <c r="V38" s="118"/>
      <c r="W38" s="176"/>
      <c r="X38" s="176"/>
      <c r="Y38" s="176"/>
      <c r="Z38" s="176"/>
      <c r="AA38" s="176"/>
      <c r="AB38" s="182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ht="14.45" customHeight="1" thickBot="1" x14ac:dyDescent="0.3">
      <c r="A39" s="132"/>
      <c r="B39" s="131"/>
      <c r="C39" s="125"/>
      <c r="D39" s="125"/>
      <c r="E39" s="127"/>
      <c r="F39" s="127"/>
      <c r="G39" s="185"/>
      <c r="H39" s="131"/>
      <c r="I39" s="131"/>
      <c r="J39" s="167" t="str">
        <f>IF(Штамп!A7&lt;&gt;"",Штамп!A7,"")</f>
        <v/>
      </c>
      <c r="K39" s="167"/>
      <c r="L39" s="171" t="str">
        <f>IF(Штамп!B7&lt;&gt;"",Штамп!B7,"")</f>
        <v/>
      </c>
      <c r="M39" s="172"/>
      <c r="N39" s="172"/>
      <c r="O39" s="173"/>
      <c r="P39" s="25"/>
      <c r="Q39" s="25" t="str">
        <f>IF(Штамп!D7&lt;&gt;"",Штамп!D7,"")</f>
        <v/>
      </c>
      <c r="R39" s="118" t="str">
        <f>IF(Штамп!F7&lt;&gt;"",Штамп!F7,"")</f>
        <v>Спецификация оборудования, изделий и материалов</v>
      </c>
      <c r="S39" s="118"/>
      <c r="T39" s="118"/>
      <c r="U39" s="118"/>
      <c r="V39" s="174"/>
      <c r="W39" s="202"/>
      <c r="X39" s="203"/>
      <c r="Y39" s="196" t="str">
        <f>IF(Штамп!F9&lt;&gt;"",Штамп!F9,"")</f>
        <v>АО "Институт Гидропроект"       ОВТС       2022</v>
      </c>
      <c r="Z39" s="196"/>
      <c r="AA39" s="197"/>
      <c r="AB39" s="18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ht="14.45" customHeight="1" thickBot="1" x14ac:dyDescent="0.3">
      <c r="A40" s="132"/>
      <c r="B40" s="131"/>
      <c r="C40" s="125"/>
      <c r="D40" s="125"/>
      <c r="E40" s="127"/>
      <c r="F40" s="127"/>
      <c r="G40" s="185"/>
      <c r="H40" s="131"/>
      <c r="I40" s="131"/>
      <c r="J40" s="167" t="str">
        <f>IF(Штамп!A8&lt;&gt;"",Штамп!A8,"")</f>
        <v>Н.контр.</v>
      </c>
      <c r="K40" s="167"/>
      <c r="L40" s="171" t="str">
        <f>IF(Штамп!B8&lt;&gt;"",Штамп!B8,"")</f>
        <v>Балашенко</v>
      </c>
      <c r="M40" s="172"/>
      <c r="N40" s="172"/>
      <c r="O40" s="173"/>
      <c r="P40" s="25">
        <f>IF([1]Штамп!C7&lt;&gt;"",[1]Штамп!C7,"")</f>
        <v>0</v>
      </c>
      <c r="Q40" s="25" t="str">
        <f>IF(Штамп!D8&lt;&gt;"",Штамп!D8,"")</f>
        <v>29.09</v>
      </c>
      <c r="R40" s="118"/>
      <c r="S40" s="118"/>
      <c r="T40" s="118"/>
      <c r="U40" s="118"/>
      <c r="V40" s="174"/>
      <c r="W40" s="204"/>
      <c r="X40" s="205"/>
      <c r="Y40" s="198"/>
      <c r="Z40" s="198"/>
      <c r="AA40" s="199"/>
      <c r="AB40" s="182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ht="14.45" customHeight="1" thickBot="1" x14ac:dyDescent="0.3">
      <c r="A41" s="132"/>
      <c r="B41" s="131"/>
      <c r="C41" s="125"/>
      <c r="D41" s="125"/>
      <c r="E41" s="127"/>
      <c r="F41" s="127"/>
      <c r="G41" s="186"/>
      <c r="H41" s="187"/>
      <c r="I41" s="187"/>
      <c r="J41" s="167" t="str">
        <f>IF(Штамп!A9&lt;&gt;"",Штамп!A9,"")</f>
        <v>Нач.отд.</v>
      </c>
      <c r="K41" s="167"/>
      <c r="L41" s="171" t="str">
        <f>IF(Штамп!B9&lt;&gt;"",Штамп!B9,"")</f>
        <v>Иванов</v>
      </c>
      <c r="M41" s="172"/>
      <c r="N41" s="172"/>
      <c r="O41" s="173"/>
      <c r="P41" s="77">
        <f>IF([1]Штамп!C8&lt;&gt;"",[1]Штамп!C8,"")</f>
        <v>0</v>
      </c>
      <c r="Q41" s="25" t="str">
        <f>IF(Штамп!D9&lt;&gt;"",Штамп!D9,"")</f>
        <v>29.09</v>
      </c>
      <c r="R41" s="118"/>
      <c r="S41" s="118"/>
      <c r="T41" s="118"/>
      <c r="U41" s="118"/>
      <c r="V41" s="174"/>
      <c r="W41" s="206"/>
      <c r="X41" s="207"/>
      <c r="Y41" s="200"/>
      <c r="Z41" s="200"/>
      <c r="AA41" s="201"/>
      <c r="AB41" s="182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ht="16.899999999999999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26"/>
      <c r="AB42" s="122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ht="16.899999999999999" customHeight="1" thickBot="1" x14ac:dyDescent="0.3">
      <c r="A43" s="139">
        <v>80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1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ht="100.15" customHeight="1" thickBot="1" x14ac:dyDescent="0.3">
      <c r="A44" s="142"/>
      <c r="B44" s="131"/>
      <c r="C44" s="131"/>
      <c r="D44" s="131"/>
      <c r="E44" s="131"/>
      <c r="F44" s="131"/>
      <c r="G44" s="15" t="str">
        <f>G2</f>
        <v>Позиция</v>
      </c>
      <c r="H44" s="16" t="str">
        <f>H2</f>
        <v>Наименование и техническая характеристика</v>
      </c>
      <c r="I44" s="15" t="s">
        <v>19</v>
      </c>
      <c r="J44" s="118" t="s">
        <v>20</v>
      </c>
      <c r="K44" s="118"/>
      <c r="L44" s="118"/>
      <c r="M44" s="143"/>
      <c r="N44" s="143"/>
      <c r="O44" s="118" t="s">
        <v>21</v>
      </c>
      <c r="P44" s="118"/>
      <c r="Q44" s="118"/>
      <c r="R44" s="118"/>
      <c r="S44" s="118"/>
      <c r="T44" s="15" t="str">
        <f>T2</f>
        <v>Единица измере-ния</v>
      </c>
      <c r="U44" s="15" t="s">
        <v>24</v>
      </c>
      <c r="V44" s="118" t="s">
        <v>22</v>
      </c>
      <c r="W44" s="118"/>
      <c r="X44" s="118" t="s">
        <v>23</v>
      </c>
      <c r="Y44" s="118"/>
      <c r="Z44" s="118"/>
      <c r="AA44" s="119"/>
      <c r="AB44" s="144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ht="22.5" customHeight="1" thickBot="1" x14ac:dyDescent="0.3">
      <c r="A45" s="132"/>
      <c r="B45" s="131"/>
      <c r="C45" s="131"/>
      <c r="D45" s="131"/>
      <c r="E45" s="131"/>
      <c r="F45" s="131"/>
      <c r="G45" s="15" t="str">
        <f ca="1">IF(INDIRECT("ЗакСпец!A28")&lt;&gt;"",INDIRECT("ЗакСпец!A28"),"")</f>
        <v>1.15</v>
      </c>
      <c r="H45" s="41" t="str">
        <f ca="1">IF(INDIRECT("ЗакСпец!B28")&lt;&gt;"",INDIRECT("ЗакСпец!B28"),"")</f>
        <v>Переход литой ПЭ 100 SDR 17 1,6 МПа 400х110</v>
      </c>
      <c r="I45" s="15" t="str">
        <f ca="1">IF(INDIRECT("ЗакСпец!C28")&lt;&gt;"",INDIRECT("ЗакСпец!C28"),"")</f>
        <v>ГОСТ 32415 —2013</v>
      </c>
      <c r="J45" s="117" t="str">
        <f ca="1">IF(INDIRECT("ЗакСпец!D28")&lt;&gt;"",INDIRECT("ЗакСпец!D28"),"")</f>
        <v/>
      </c>
      <c r="K45" s="117"/>
      <c r="L45" s="117"/>
      <c r="M45" s="117"/>
      <c r="N45" s="117"/>
      <c r="O45" s="118" t="str">
        <f ca="1">IF(INDIRECT("ЗакСпец!E28")&lt;&gt;"",INDIRECT("ЗакСпец!E28"),"")</f>
        <v/>
      </c>
      <c r="P45" s="118"/>
      <c r="Q45" s="118"/>
      <c r="R45" s="118"/>
      <c r="S45" s="118"/>
      <c r="T45" s="15" t="str">
        <f ca="1">IF(INDIRECT("ЗакСпец!F28")&lt;&gt;"",INDIRECT("ЗакСпец!F28"),"")</f>
        <v>шт.</v>
      </c>
      <c r="U45" s="15">
        <f ca="1">IF(INDIRECT("ЗакСпец!G28")&lt;&gt;"",INDIRECT("ЗакСпец!G28"),"")</f>
        <v>2</v>
      </c>
      <c r="V45" s="118" t="str">
        <f ca="1">IF(INDIRECT("ЗакСпец!H28")&lt;&gt;"",INDIRECT("ЗакСпец!H28"),"")</f>
        <v/>
      </c>
      <c r="W45" s="118"/>
      <c r="X45" s="117" t="str">
        <f ca="1">IF(INDIRECT("ЗакСпец!I28")&lt;&gt;"",INDIRECT("ЗакСпец!I28"),"")</f>
        <v/>
      </c>
      <c r="Y45" s="117"/>
      <c r="Z45" s="117"/>
      <c r="AA45" s="117"/>
      <c r="AB45" s="144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ht="22.5" customHeight="1" thickBot="1" x14ac:dyDescent="0.3">
      <c r="A46" s="132"/>
      <c r="B46" s="131"/>
      <c r="C46" s="131"/>
      <c r="D46" s="131"/>
      <c r="E46" s="131"/>
      <c r="F46" s="131"/>
      <c r="G46" s="15" t="str">
        <f ca="1">IF(INDIRECT("ЗакСпец!A29")&lt;&gt;"",INDIRECT("ЗакСпец!A29"),"")</f>
        <v>1.16</v>
      </c>
      <c r="H46" s="41" t="str">
        <f ca="1">IF(INDIRECT("ЗакСпец!B29")&lt;&gt;"",INDIRECT("ЗакСпец!B29"),"")</f>
        <v>Переход литой ПЭ 100 SDR 17 1,6 МПа 400х63</v>
      </c>
      <c r="I46" s="15" t="str">
        <f ca="1">IF(INDIRECT("ЗакСпец!C29")&lt;&gt;"",INDIRECT("ЗакСпец!C29"),"")</f>
        <v>ГОСТ 32415 —2013</v>
      </c>
      <c r="J46" s="117" t="str">
        <f ca="1">IF(INDIRECT("ЗакСпец!D29")&lt;&gt;"",INDIRECT("ЗакСпец!D29"),"")</f>
        <v/>
      </c>
      <c r="K46" s="117"/>
      <c r="L46" s="117"/>
      <c r="M46" s="117"/>
      <c r="N46" s="117"/>
      <c r="O46" s="118" t="str">
        <f ca="1">IF(INDIRECT("ЗакСпец!E29")&lt;&gt;"",INDIRECT("ЗакСпец!E29"),"")</f>
        <v/>
      </c>
      <c r="P46" s="118"/>
      <c r="Q46" s="118"/>
      <c r="R46" s="118"/>
      <c r="S46" s="118"/>
      <c r="T46" s="15" t="str">
        <f ca="1">IF(INDIRECT("ЗакСпец!F29")&lt;&gt;"",INDIRECT("ЗакСпец!F29"),"")</f>
        <v>шт.</v>
      </c>
      <c r="U46" s="15">
        <f ca="1">IF(INDIRECT("ЗакСпец!G29")&lt;&gt;"",INDIRECT("ЗакСпец!G29"),"")</f>
        <v>1</v>
      </c>
      <c r="V46" s="118" t="str">
        <f ca="1">IF(INDIRECT("ЗакСпец!H29")&lt;&gt;"",INDIRECT("ЗакСпец!H29"),"")</f>
        <v/>
      </c>
      <c r="W46" s="118"/>
      <c r="X46" s="117" t="str">
        <f ca="1">IF(INDIRECT("ЗакСпец!I29")&lt;&gt;"",INDIRECT("ЗакСпец!I29"),"")</f>
        <v/>
      </c>
      <c r="Y46" s="117"/>
      <c r="Z46" s="117"/>
      <c r="AA46" s="117"/>
      <c r="AB46" s="144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ht="22.5" customHeight="1" thickBot="1" x14ac:dyDescent="0.3">
      <c r="A47" s="132"/>
      <c r="B47" s="131"/>
      <c r="C47" s="131"/>
      <c r="D47" s="131"/>
      <c r="E47" s="131"/>
      <c r="F47" s="131"/>
      <c r="G47" s="15" t="str">
        <f ca="1">IF(INDIRECT("ЗакСпец!A30")&lt;&gt;"",INDIRECT("ЗакСпец!A30"),"")</f>
        <v>1.17</v>
      </c>
      <c r="H47" s="41" t="str">
        <f ca="1">IF(INDIRECT("ЗакСпец!B30")&lt;&gt;"",INDIRECT("ЗакСпец!B30"),"")</f>
        <v>Переход литой ПЭ 100 SDR 17 1,6 МПа 110х63</v>
      </c>
      <c r="I47" s="15" t="str">
        <f ca="1">IF(INDIRECT("ЗакСпец!C30")&lt;&gt;"",INDIRECT("ЗакСпец!C30"),"")</f>
        <v>ГОСТ 32415 —2013</v>
      </c>
      <c r="J47" s="117" t="str">
        <f ca="1">IF(INDIRECT("ЗакСпец!D30")&lt;&gt;"",INDIRECT("ЗакСпец!D30"),"")</f>
        <v/>
      </c>
      <c r="K47" s="117"/>
      <c r="L47" s="117"/>
      <c r="M47" s="117"/>
      <c r="N47" s="117"/>
      <c r="O47" s="118" t="str">
        <f ca="1">IF(INDIRECT("ЗакСпец!E30")&lt;&gt;"",INDIRECT("ЗакСпец!E30"),"")</f>
        <v/>
      </c>
      <c r="P47" s="118"/>
      <c r="Q47" s="118"/>
      <c r="R47" s="118"/>
      <c r="S47" s="118"/>
      <c r="T47" s="15" t="str">
        <f ca="1">IF(INDIRECT("ЗакСпец!F30")&lt;&gt;"",INDIRECT("ЗакСпец!F30"),"")</f>
        <v>шт.</v>
      </c>
      <c r="U47" s="15">
        <f ca="1">IF(INDIRECT("ЗакСпец!G30")&lt;&gt;"",INDIRECT("ЗакСпец!G30"),"")</f>
        <v>1</v>
      </c>
      <c r="V47" s="118" t="str">
        <f ca="1">IF(INDIRECT("ЗакСпец!H30")&lt;&gt;"",INDIRECT("ЗакСпец!H30"),"")</f>
        <v/>
      </c>
      <c r="W47" s="118"/>
      <c r="X47" s="117" t="str">
        <f ca="1">IF(INDIRECT("ЗакСпец!I30")&lt;&gt;"",INDIRECT("ЗакСпец!I30"),"")</f>
        <v/>
      </c>
      <c r="Y47" s="117"/>
      <c r="Z47" s="117"/>
      <c r="AA47" s="117"/>
      <c r="AB47" s="144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ht="22.5" customHeight="1" thickBot="1" x14ac:dyDescent="0.3">
      <c r="A48" s="132"/>
      <c r="B48" s="131"/>
      <c r="C48" s="131"/>
      <c r="D48" s="131"/>
      <c r="E48" s="131"/>
      <c r="F48" s="131"/>
      <c r="G48" s="15" t="str">
        <f ca="1">IF(INDIRECT("ЗакСпец!A31")&lt;&gt;"",INDIRECT("ЗакСпец!A31"),"")</f>
        <v>1.18</v>
      </c>
      <c r="H48" s="41" t="str">
        <f ca="1">IF(INDIRECT("ЗакСпец!B31")&lt;&gt;"",INDIRECT("ЗакСпец!B31"),"")</f>
        <v>Переход литой ПЭ 100 SDR 17 1,6 МПа 63х50</v>
      </c>
      <c r="I48" s="49" t="str">
        <f ca="1">IF(INDIRECT("ЗакСпец!C31")&lt;&gt;"",INDIRECT("ЗакСпец!C31"),"")</f>
        <v>ГОСТ 32415 —2013</v>
      </c>
      <c r="J48" s="117" t="str">
        <f ca="1">IF(INDIRECT("ЗакСпец!D31")&lt;&gt;"",INDIRECT("ЗакСпец!D31"),"")</f>
        <v/>
      </c>
      <c r="K48" s="117"/>
      <c r="L48" s="117"/>
      <c r="M48" s="117"/>
      <c r="N48" s="117"/>
      <c r="O48" s="118" t="str">
        <f ca="1">IF(INDIRECT("ЗакСпец!E31")&lt;&gt;"",INDIRECT("ЗакСпец!E31"),"")</f>
        <v/>
      </c>
      <c r="P48" s="118"/>
      <c r="Q48" s="118"/>
      <c r="R48" s="118"/>
      <c r="S48" s="118"/>
      <c r="T48" s="15" t="str">
        <f ca="1">IF(INDIRECT("ЗакСпец!F31")&lt;&gt;"",INDIRECT("ЗакСпец!F31"),"")</f>
        <v>шт.</v>
      </c>
      <c r="U48" s="15">
        <f ca="1">IF(INDIRECT("ЗакСпец!G31")&lt;&gt;"",INDIRECT("ЗакСпец!G31"),"")</f>
        <v>1</v>
      </c>
      <c r="V48" s="118" t="str">
        <f ca="1">IF(INDIRECT("ЗакСпец!H31")&lt;&gt;"",INDIRECT("ЗакСпец!H31"),"")</f>
        <v/>
      </c>
      <c r="W48" s="118"/>
      <c r="X48" s="117" t="str">
        <f ca="1">IF(INDIRECT("ЗакСпец!I31")&lt;&gt;"",INDIRECT("ЗакСпец!I31"),"")</f>
        <v>В3-3</v>
      </c>
      <c r="Y48" s="117"/>
      <c r="Z48" s="117"/>
      <c r="AA48" s="117"/>
      <c r="AB48" s="144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ht="22.5" customHeight="1" thickBot="1" x14ac:dyDescent="0.3">
      <c r="A49" s="132"/>
      <c r="B49" s="131"/>
      <c r="C49" s="131"/>
      <c r="D49" s="131"/>
      <c r="E49" s="131"/>
      <c r="F49" s="131"/>
      <c r="G49" s="15" t="str">
        <f ca="1">IF(INDIRECT("ЗакСпец!A32")&lt;&gt;"",INDIRECT("ЗакСпец!A32"),"")</f>
        <v>1.19</v>
      </c>
      <c r="H49" s="41" t="str">
        <f ca="1">IF(INDIRECT("ЗакСпец!B32")&lt;&gt;"",INDIRECT("ЗакСпец!B32"),"")</f>
        <v>Переход  ПЭ на нар.резьбу 100 SDR 17 1,6 МПа 50х1"</v>
      </c>
      <c r="I49" s="15" t="str">
        <f ca="1">IF(INDIRECT("ЗакСпец!C32")&lt;&gt;"",INDIRECT("ЗакСпец!C32"),"")</f>
        <v/>
      </c>
      <c r="J49" s="117" t="str">
        <f ca="1">IF(INDIRECT("ЗакСпец!D32")&lt;&gt;"",INDIRECT("ЗакСпец!D32"),"")</f>
        <v/>
      </c>
      <c r="K49" s="117"/>
      <c r="L49" s="117"/>
      <c r="M49" s="117"/>
      <c r="N49" s="117"/>
      <c r="O49" s="118" t="str">
        <f ca="1">IF(INDIRECT("ЗакСпец!E32")&lt;&gt;"",INDIRECT("ЗакСпец!E32"),"")</f>
        <v/>
      </c>
      <c r="P49" s="118"/>
      <c r="Q49" s="118"/>
      <c r="R49" s="118"/>
      <c r="S49" s="118"/>
      <c r="T49" s="15" t="str">
        <f ca="1">IF(INDIRECT("ЗакСпец!F32")&lt;&gt;"",INDIRECT("ЗакСпец!F32"),"")</f>
        <v>шт.</v>
      </c>
      <c r="U49" s="15">
        <f ca="1">IF(INDIRECT("ЗакСпец!G32")&lt;&gt;"",INDIRECT("ЗакСпец!G32"),"")</f>
        <v>1</v>
      </c>
      <c r="V49" s="118" t="str">
        <f ca="1">IF(INDIRECT("ЗакСпец!H32")&lt;&gt;"",INDIRECT("ЗакСпец!H32"),"")</f>
        <v/>
      </c>
      <c r="W49" s="118"/>
      <c r="X49" s="117" t="str">
        <f ca="1">IF(INDIRECT("ЗакСпец!I32")&lt;&gt;"",INDIRECT("ЗакСпец!I32"),"")</f>
        <v>В3-3</v>
      </c>
      <c r="Y49" s="117"/>
      <c r="Z49" s="117"/>
      <c r="AA49" s="117"/>
      <c r="AB49" s="144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ht="22.5" customHeight="1" thickBot="1" x14ac:dyDescent="0.3">
      <c r="A50" s="132"/>
      <c r="B50" s="131"/>
      <c r="C50" s="131"/>
      <c r="D50" s="131"/>
      <c r="E50" s="131"/>
      <c r="F50" s="131"/>
      <c r="G50" s="15" t="str">
        <f ca="1">IF(INDIRECT("ЗакСпец!A33")&lt;&gt;"",INDIRECT("ЗакСпец!A33"),"")</f>
        <v>1.20</v>
      </c>
      <c r="H50" s="41" t="str">
        <f ca="1">IF(INDIRECT("ЗакСпец!B33")&lt;&gt;"",INDIRECT("ЗакСпец!B33"),"")</f>
        <v>Переход литой ПЭ 100 SDR 17 1,6 МПа 400х180</v>
      </c>
      <c r="I50" s="15" t="str">
        <f ca="1">IF(INDIRECT("ЗакСпец!C33")&lt;&gt;"",INDIRECT("ЗакСпец!C33"),"")</f>
        <v>ГОСТ 32415 —2013</v>
      </c>
      <c r="J50" s="117" t="str">
        <f ca="1">IF(INDIRECT("ЗакСпец!D33")&lt;&gt;"",INDIRECT("ЗакСпец!D33"),"")</f>
        <v/>
      </c>
      <c r="K50" s="117"/>
      <c r="L50" s="117"/>
      <c r="M50" s="117"/>
      <c r="N50" s="117"/>
      <c r="O50" s="118" t="str">
        <f ca="1">IF(INDIRECT("ЗакСпец!E33")&lt;&gt;"",INDIRECT("ЗакСпец!E33"),"")</f>
        <v/>
      </c>
      <c r="P50" s="118"/>
      <c r="Q50" s="118"/>
      <c r="R50" s="118"/>
      <c r="S50" s="118"/>
      <c r="T50" s="15" t="str">
        <f ca="1">IF(INDIRECT("ЗакСпец!F33")&lt;&gt;"",INDIRECT("ЗакСпец!F33"),"")</f>
        <v>шт.</v>
      </c>
      <c r="U50" s="15">
        <f ca="1">IF(INDIRECT("ЗакСпец!G33")&lt;&gt;"",INDIRECT("ЗакСпец!G33"),"")</f>
        <v>1</v>
      </c>
      <c r="V50" s="118" t="str">
        <f ca="1">IF(INDIRECT("ЗакСпец!H33")&lt;&gt;"",INDIRECT("ЗакСпец!H33"),"")</f>
        <v/>
      </c>
      <c r="W50" s="118"/>
      <c r="X50" s="117" t="str">
        <f ca="1">IF(INDIRECT("ЗакСпец!I33")&lt;&gt;"",INDIRECT("ЗакСпец!I33"),"")</f>
        <v/>
      </c>
      <c r="Y50" s="117"/>
      <c r="Z50" s="117"/>
      <c r="AA50" s="117"/>
      <c r="AB50" s="144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ht="22.5" customHeight="1" thickBot="1" x14ac:dyDescent="0.3">
      <c r="A51" s="132"/>
      <c r="B51" s="131"/>
      <c r="C51" s="131"/>
      <c r="D51" s="131"/>
      <c r="E51" s="131"/>
      <c r="F51" s="131"/>
      <c r="G51" s="15" t="str">
        <f ca="1">IF(INDIRECT("ЗакСпец!A34")&lt;&gt;"",INDIRECT("ЗакСпец!A34"),"")</f>
        <v>1.21</v>
      </c>
      <c r="H51" s="41" t="str">
        <f ca="1">IF(INDIRECT("ЗакСпец!B34")&lt;&gt;"",INDIRECT("ЗакСпец!B34"),"")</f>
        <v>Переход литой ПЭ 100 SDR 17 1,6 МПа 400х250</v>
      </c>
      <c r="I51" s="15" t="str">
        <f ca="1">IF(INDIRECT("ЗакСпец!C34")&lt;&gt;"",INDIRECT("ЗакСпец!C34"),"")</f>
        <v>ГОСТ 32415 —2013</v>
      </c>
      <c r="J51" s="117" t="str">
        <f ca="1">IF(INDIRECT("ЗакСпец!D34")&lt;&gt;"",INDIRECT("ЗакСпец!D34"),"")</f>
        <v/>
      </c>
      <c r="K51" s="117"/>
      <c r="L51" s="117"/>
      <c r="M51" s="117"/>
      <c r="N51" s="117"/>
      <c r="O51" s="118" t="str">
        <f ca="1">IF(INDIRECT("ЗакСпец!E34")&lt;&gt;"",INDIRECT("ЗакСпец!E34"),"")</f>
        <v/>
      </c>
      <c r="P51" s="118"/>
      <c r="Q51" s="118"/>
      <c r="R51" s="118"/>
      <c r="S51" s="118"/>
      <c r="T51" s="15" t="str">
        <f ca="1">IF(INDIRECT("ЗакСпец!F34")&lt;&gt;"",INDIRECT("ЗакСпец!F34"),"")</f>
        <v>шт.</v>
      </c>
      <c r="U51" s="15">
        <f ca="1">IF(INDIRECT("ЗакСпец!G34")&lt;&gt;"",INDIRECT("ЗакСпец!G34"),"")</f>
        <v>1</v>
      </c>
      <c r="V51" s="118" t="str">
        <f ca="1">IF(INDIRECT("ЗакСпец!H34")&lt;&gt;"",INDIRECT("ЗакСпец!H34"),"")</f>
        <v/>
      </c>
      <c r="W51" s="118"/>
      <c r="X51" s="117" t="str">
        <f ca="1">IF(INDIRECT("ЗакСпец!I34")&lt;&gt;"",INDIRECT("ЗакСпец!I34"),"")</f>
        <v/>
      </c>
      <c r="Y51" s="117"/>
      <c r="Z51" s="117"/>
      <c r="AA51" s="117"/>
      <c r="AB51" s="144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ht="22.5" customHeight="1" thickBot="1" x14ac:dyDescent="0.3">
      <c r="A52" s="132"/>
      <c r="B52" s="131"/>
      <c r="C52" s="131"/>
      <c r="D52" s="131"/>
      <c r="E52" s="131"/>
      <c r="F52" s="131"/>
      <c r="G52" s="15" t="str">
        <f ca="1">IF(INDIRECT("ЗакСпец!A35")&lt;&gt;"",INDIRECT("ЗакСпец!A35"),"")</f>
        <v>1.22</v>
      </c>
      <c r="H52" s="41" t="str">
        <f ca="1">IF(INDIRECT("ЗакСпец!B35")&lt;&gt;"",INDIRECT("ЗакСпец!B35"),"")</f>
        <v>Отвод литой ПЭ 100 SDR 17 1,6 МПа 110</v>
      </c>
      <c r="I52" s="49" t="str">
        <f ca="1">IF(INDIRECT("ЗакСпец!C35")&lt;&gt;"",INDIRECT("ЗакСпец!C35"),"")</f>
        <v>ГОСТ 32415 —2013</v>
      </c>
      <c r="J52" s="117" t="str">
        <f ca="1">IF(INDIRECT("ЗакСпец!D35")&lt;&gt;"",INDIRECT("ЗакСпец!D35"),"")</f>
        <v/>
      </c>
      <c r="K52" s="117"/>
      <c r="L52" s="117"/>
      <c r="M52" s="117"/>
      <c r="N52" s="117"/>
      <c r="O52" s="118" t="str">
        <f ca="1">IF(INDIRECT("ЗакСпец!E35")&lt;&gt;"",INDIRECT("ЗакСпец!E35"),"")</f>
        <v/>
      </c>
      <c r="P52" s="118"/>
      <c r="Q52" s="118"/>
      <c r="R52" s="118"/>
      <c r="S52" s="118"/>
      <c r="T52" s="15" t="str">
        <f ca="1">IF(INDIRECT("ЗакСпец!F35")&lt;&gt;"",INDIRECT("ЗакСпец!F35"),"")</f>
        <v>шт.</v>
      </c>
      <c r="U52" s="15">
        <f ca="1">IF(INDIRECT("ЗакСпец!G35")&lt;&gt;"",INDIRECT("ЗакСпец!G35"),"")</f>
        <v>4</v>
      </c>
      <c r="V52" s="118" t="str">
        <f ca="1">IF(INDIRECT("ЗакСпец!H35")&lt;&gt;"",INDIRECT("ЗакСпец!H35"),"")</f>
        <v/>
      </c>
      <c r="W52" s="118"/>
      <c r="X52" s="117" t="str">
        <f ca="1">IF(INDIRECT("ЗакСпец!I35")&lt;&gt;"",INDIRECT("ЗакСпец!I35"),"")</f>
        <v/>
      </c>
      <c r="Y52" s="117"/>
      <c r="Z52" s="117"/>
      <c r="AA52" s="117"/>
      <c r="AB52" s="144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ht="22.5" customHeight="1" thickBot="1" x14ac:dyDescent="0.3">
      <c r="A53" s="132"/>
      <c r="B53" s="131"/>
      <c r="C53" s="131"/>
      <c r="D53" s="131"/>
      <c r="E53" s="131"/>
      <c r="F53" s="131"/>
      <c r="G53" s="15" t="str">
        <f ca="1">IF(INDIRECT("ЗакСпец!A36")&lt;&gt;"",INDIRECT("ЗакСпец!A36"),"")</f>
        <v>1.23</v>
      </c>
      <c r="H53" s="41" t="str">
        <f ca="1">IF(INDIRECT("ЗакСпец!B36")&lt;&gt;"",INDIRECT("ЗакСпец!B36"),"")</f>
        <v>Отвод литой ПЭ 100 SDR 17 1,6 МПа 400</v>
      </c>
      <c r="I53" s="49" t="str">
        <f ca="1">IF(INDIRECT("ЗакСпец!C36")&lt;&gt;"",INDIRECT("ЗакСпец!C36"),"")</f>
        <v>ГОСТ 32415 —2013</v>
      </c>
      <c r="J53" s="117" t="str">
        <f ca="1">IF(INDIRECT("ЗакСпец!D36")&lt;&gt;"",INDIRECT("ЗакСпец!D36"),"")</f>
        <v/>
      </c>
      <c r="K53" s="117"/>
      <c r="L53" s="117"/>
      <c r="M53" s="117"/>
      <c r="N53" s="117"/>
      <c r="O53" s="118" t="str">
        <f ca="1">IF(INDIRECT("ЗакСпец!E36")&lt;&gt;"",INDIRECT("ЗакСпец!E36"),"")</f>
        <v/>
      </c>
      <c r="P53" s="118"/>
      <c r="Q53" s="118"/>
      <c r="R53" s="118"/>
      <c r="S53" s="118"/>
      <c r="T53" s="15" t="str">
        <f ca="1">IF(INDIRECT("ЗакСпец!F36")&lt;&gt;"",INDIRECT("ЗакСпец!F36"),"")</f>
        <v>шт.</v>
      </c>
      <c r="U53" s="15">
        <f ca="1">IF(INDIRECT("ЗакСпец!G36")&lt;&gt;"",INDIRECT("ЗакСпец!G36"),"")</f>
        <v>9</v>
      </c>
      <c r="V53" s="118" t="str">
        <f ca="1">IF(INDIRECT("ЗакСпец!H36")&lt;&gt;"",INDIRECT("ЗакСпец!H36"),"")</f>
        <v/>
      </c>
      <c r="W53" s="118"/>
      <c r="X53" s="117" t="str">
        <f ca="1">IF(INDIRECT("ЗакСпец!I36")&lt;&gt;"",INDIRECT("ЗакСпец!I36"),"")</f>
        <v/>
      </c>
      <c r="Y53" s="117"/>
      <c r="Z53" s="117"/>
      <c r="AA53" s="117"/>
      <c r="AB53" s="144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ht="22.5" customHeight="1" thickBot="1" x14ac:dyDescent="0.3">
      <c r="A54" s="132"/>
      <c r="B54" s="131"/>
      <c r="C54" s="131"/>
      <c r="D54" s="131"/>
      <c r="E54" s="131"/>
      <c r="F54" s="131"/>
      <c r="G54" s="15" t="str">
        <f ca="1">IF(INDIRECT("ЗакСпец!A37")&lt;&gt;"",INDIRECT("ЗакСпец!A37"),"")</f>
        <v/>
      </c>
      <c r="H54" s="67" t="str">
        <f ca="1">IF(INDIRECT("ЗакСпец!B37")&lt;&gt;"",INDIRECT("ЗакСпец!B37"),"")</f>
        <v>Сборные ж/б изделия для камер и колодцев</v>
      </c>
      <c r="I54" s="49" t="str">
        <f ca="1">IF(INDIRECT("ЗакСпец!C37")&lt;&gt;"",INDIRECT("ЗакСпец!C37"),"")</f>
        <v/>
      </c>
      <c r="J54" s="117" t="str">
        <f ca="1">IF(INDIRECT("ЗакСпец!D37")&lt;&gt;"",INDIRECT("ЗакСпец!D37"),"")</f>
        <v/>
      </c>
      <c r="K54" s="117"/>
      <c r="L54" s="117"/>
      <c r="M54" s="117"/>
      <c r="N54" s="117"/>
      <c r="O54" s="118" t="str">
        <f ca="1">IF(INDIRECT("ЗакСпец!E37")&lt;&gt;"",INDIRECT("ЗакСпец!E37"),"")</f>
        <v/>
      </c>
      <c r="P54" s="118"/>
      <c r="Q54" s="118"/>
      <c r="R54" s="118"/>
      <c r="S54" s="118"/>
      <c r="T54" s="15" t="str">
        <f ca="1">IF(INDIRECT("ЗакСпец!F37")&lt;&gt;"",INDIRECT("ЗакСпец!F37"),"")</f>
        <v/>
      </c>
      <c r="U54" s="15" t="str">
        <f ca="1">IF(INDIRECT("ЗакСпец!G37")&lt;&gt;"",INDIRECT("ЗакСпец!G37"),"")</f>
        <v/>
      </c>
      <c r="V54" s="118" t="str">
        <f ca="1">IF(INDIRECT("ЗакСпец!H37")&lt;&gt;"",INDIRECT("ЗакСпец!H37"),"")</f>
        <v/>
      </c>
      <c r="W54" s="118"/>
      <c r="X54" s="117" t="str">
        <f ca="1">IF(INDIRECT("ЗакСпец!I37")&lt;&gt;"",INDIRECT("ЗакСпец!I37"),"")</f>
        <v/>
      </c>
      <c r="Y54" s="117"/>
      <c r="Z54" s="117"/>
      <c r="AA54" s="117"/>
      <c r="AB54" s="144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ht="22.5" customHeight="1" thickBot="1" x14ac:dyDescent="0.3">
      <c r="A55" s="132"/>
      <c r="B55" s="131"/>
      <c r="C55" s="131"/>
      <c r="D55" s="131"/>
      <c r="E55" s="131"/>
      <c r="F55" s="131"/>
      <c r="G55" s="15" t="str">
        <f ca="1">IF(INDIRECT("ЗакСпец!A38")&lt;&gt;"",INDIRECT("ЗакСпец!A38"),"")</f>
        <v>1.24</v>
      </c>
      <c r="H55" s="41" t="str">
        <f ca="1">IF(INDIRECT("ЗакСпец!B38")&lt;&gt;"",INDIRECT("ЗакСпец!B38"),"")</f>
        <v>Плита днища</v>
      </c>
      <c r="I55" s="85" t="str">
        <f ca="1">IF(INDIRECT("ЗакСпец!C38")&lt;&gt;"",INDIRECT("ЗакСпец!C38"),"")</f>
        <v>КЦД20, Сер. 3.900.1-14 вып.1</v>
      </c>
      <c r="J55" s="117" t="str">
        <f ca="1">IF(INDIRECT("ЗакСпец!D38")&lt;&gt;"",INDIRECT("ЗакСпец!D38"),"")</f>
        <v/>
      </c>
      <c r="K55" s="117"/>
      <c r="L55" s="117"/>
      <c r="M55" s="117"/>
      <c r="N55" s="117"/>
      <c r="O55" s="118" t="str">
        <f ca="1">IF(INDIRECT("ЗакСпец!E38")&lt;&gt;"",INDIRECT("ЗакСпец!E38"),"")</f>
        <v/>
      </c>
      <c r="P55" s="118"/>
      <c r="Q55" s="118"/>
      <c r="R55" s="118"/>
      <c r="S55" s="118"/>
      <c r="T55" s="15" t="str">
        <f ca="1">IF(INDIRECT("ЗакСпец!F38")&lt;&gt;"",INDIRECT("ЗакСпец!F38"),"")</f>
        <v>шт</v>
      </c>
      <c r="U55" s="107">
        <f ca="1">IF(INDIRECT("ЗакСпец!G38")&lt;&gt;"",INDIRECT("ЗакСпец!G38"),"")</f>
        <v>1</v>
      </c>
      <c r="V55" s="118" t="str">
        <f ca="1">IF(INDIRECT("ЗакСпец!H38")&lt;&gt;"",INDIRECT("ЗакСпец!H38"),"")</f>
        <v/>
      </c>
      <c r="W55" s="118"/>
      <c r="X55" s="146" t="str">
        <f ca="1">IF(INDIRECT("ЗакСпец!I38")&lt;&gt;"",INDIRECT("ЗакСпец!I38"),"")</f>
        <v>В3-2</v>
      </c>
      <c r="Y55" s="146"/>
      <c r="Z55" s="146"/>
      <c r="AA55" s="146"/>
      <c r="AB55" s="144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ht="22.5" customHeight="1" thickBot="1" x14ac:dyDescent="0.3">
      <c r="A56" s="132"/>
      <c r="B56" s="131"/>
      <c r="C56" s="131"/>
      <c r="D56" s="131"/>
      <c r="E56" s="131"/>
      <c r="F56" s="131"/>
      <c r="G56" s="15" t="str">
        <f ca="1">IF(INDIRECT("ЗакСпец!A39")&lt;&gt;"",INDIRECT("ЗакСпец!A39"),"")</f>
        <v>1.25</v>
      </c>
      <c r="H56" s="41" t="str">
        <f ca="1">IF(INDIRECT("ЗакСпец!B39")&lt;&gt;"",INDIRECT("ЗакСпец!B39"),"")</f>
        <v>Плита днища</v>
      </c>
      <c r="I56" s="85" t="str">
        <f ca="1">IF(INDIRECT("ЗакСпец!C39")&lt;&gt;"",INDIRECT("ЗакСпец!C39"),"")</f>
        <v>КЦД15, Сер. 3.900.1-14 вып.1</v>
      </c>
      <c r="J56" s="117" t="str">
        <f ca="1">IF(INDIRECT("ЗакСпец!D39")&lt;&gt;"",INDIRECT("ЗакСпец!D39"),"")</f>
        <v/>
      </c>
      <c r="K56" s="117"/>
      <c r="L56" s="117"/>
      <c r="M56" s="117"/>
      <c r="N56" s="117"/>
      <c r="O56" s="118" t="str">
        <f ca="1">IF(INDIRECT("ЗакСпец!E39")&lt;&gt;"",INDIRECT("ЗакСпец!E39"),"")</f>
        <v/>
      </c>
      <c r="P56" s="118"/>
      <c r="Q56" s="118"/>
      <c r="R56" s="118"/>
      <c r="S56" s="118"/>
      <c r="T56" s="15" t="str">
        <f ca="1">IF(INDIRECT("ЗакСпец!F39")&lt;&gt;"",INDIRECT("ЗакСпец!F39"),"")</f>
        <v>шт</v>
      </c>
      <c r="U56" s="15">
        <f ca="1">IF(INDIRECT("ЗакСпец!G39")&lt;&gt;"",INDIRECT("ЗакСпец!G39"),"")</f>
        <v>1</v>
      </c>
      <c r="V56" s="118" t="str">
        <f ca="1">IF(INDIRECT("ЗакСпец!H39")&lt;&gt;"",INDIRECT("ЗакСпец!H39"),"")</f>
        <v/>
      </c>
      <c r="W56" s="118"/>
      <c r="X56" s="146" t="str">
        <f ca="1">IF(INDIRECT("ЗакСпец!I39")&lt;&gt;"",INDIRECT("ЗакСпец!I39"),"")</f>
        <v>В3-1</v>
      </c>
      <c r="Y56" s="146"/>
      <c r="Z56" s="146"/>
      <c r="AA56" s="146"/>
      <c r="AB56" s="144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ht="22.5" customHeight="1" thickBot="1" x14ac:dyDescent="0.3">
      <c r="A57" s="132"/>
      <c r="B57" s="131"/>
      <c r="C57" s="131"/>
      <c r="D57" s="131"/>
      <c r="E57" s="131"/>
      <c r="F57" s="131"/>
      <c r="G57" s="15" t="str">
        <f ca="1">IF(INDIRECT("ЗакСпец!A40")&lt;&gt;"",INDIRECT("ЗакСпец!A40"),"")</f>
        <v>1.26</v>
      </c>
      <c r="H57" s="54" t="str">
        <f ca="1">IF(INDIRECT("ЗакСпец!B40")&lt;&gt;"",INDIRECT("ЗакСпец!B40"),"")</f>
        <v>Плита днища</v>
      </c>
      <c r="I57" s="85" t="str">
        <f ca="1">IF(INDIRECT("ЗакСпец!C40")&lt;&gt;"",INDIRECT("ЗакСпец!C40"),"")</f>
        <v>КЦД10, Сер. 3.900.1-14 вып.1</v>
      </c>
      <c r="J57" s="117" t="str">
        <f ca="1">IF(INDIRECT("ЗакСпец!D40")&lt;&gt;"",INDIRECT("ЗакСпец!D40"),"")</f>
        <v/>
      </c>
      <c r="K57" s="117"/>
      <c r="L57" s="117"/>
      <c r="M57" s="117"/>
      <c r="N57" s="117"/>
      <c r="O57" s="118" t="str">
        <f ca="1">IF(INDIRECT("ЗакСпец!E40")&lt;&gt;"",INDIRECT("ЗакСпец!E40"),"")</f>
        <v/>
      </c>
      <c r="P57" s="118"/>
      <c r="Q57" s="118"/>
      <c r="R57" s="118"/>
      <c r="S57" s="118"/>
      <c r="T57" s="15" t="str">
        <f ca="1">IF(INDIRECT("ЗакСпец!F40")&lt;&gt;"",INDIRECT("ЗакСпец!F40"),"")</f>
        <v>шт</v>
      </c>
      <c r="U57" s="15">
        <f ca="1">IF(INDIRECT("ЗакСпец!G40")&lt;&gt;"",INDIRECT("ЗакСпец!G40"),"")</f>
        <v>1</v>
      </c>
      <c r="V57" s="118" t="str">
        <f ca="1">IF(INDIRECT("ЗакСпец!H40")&lt;&gt;"",INDIRECT("ЗакСпец!H40"),"")</f>
        <v/>
      </c>
      <c r="W57" s="118"/>
      <c r="X57" s="146" t="str">
        <f ca="1">IF(INDIRECT("ЗакСпец!I40")&lt;&gt;"",INDIRECT("ЗакСпец!I40"),"")</f>
        <v>МК-1</v>
      </c>
      <c r="Y57" s="146"/>
      <c r="Z57" s="146"/>
      <c r="AA57" s="146"/>
      <c r="AB57" s="144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ht="22.5" customHeight="1" thickBot="1" x14ac:dyDescent="0.3">
      <c r="A58" s="132"/>
      <c r="B58" s="131"/>
      <c r="C58" s="131"/>
      <c r="D58" s="131"/>
      <c r="E58" s="131"/>
      <c r="F58" s="131"/>
      <c r="G58" s="15" t="str">
        <f ca="1">IF(INDIRECT("ЗакСпец!A41")&lt;&gt;"",INDIRECT("ЗакСпец!A41"),"")</f>
        <v>1.27</v>
      </c>
      <c r="H58" s="54" t="str">
        <f ca="1">IF(INDIRECT("ЗакСпец!B41")&lt;&gt;"",INDIRECT("ЗакСпец!B41"),"")</f>
        <v>Плита перекрытия</v>
      </c>
      <c r="I58" s="85" t="str">
        <f ca="1">IF(INDIRECT("ЗакСпец!C41")&lt;&gt;"",INDIRECT("ЗакСпец!C41"),"")</f>
        <v>КЦП20-1, Сер. 3.900.1-14 вып.1</v>
      </c>
      <c r="J58" s="117" t="str">
        <f ca="1">IF(INDIRECT("ЗакСпец!D41")&lt;&gt;"",INDIRECT("ЗакСпец!D41"),"")</f>
        <v/>
      </c>
      <c r="K58" s="117"/>
      <c r="L58" s="117"/>
      <c r="M58" s="117"/>
      <c r="N58" s="117"/>
      <c r="O58" s="118" t="str">
        <f ca="1">IF(INDIRECT("ЗакСпец!E41")&lt;&gt;"",INDIRECT("ЗакСпец!E41"),"")</f>
        <v/>
      </c>
      <c r="P58" s="118"/>
      <c r="Q58" s="118"/>
      <c r="R58" s="118"/>
      <c r="S58" s="118"/>
      <c r="T58" s="15" t="str">
        <f ca="1">IF(INDIRECT("ЗакСпец!F41")&lt;&gt;"",INDIRECT("ЗакСпец!F41"),"")</f>
        <v>шт</v>
      </c>
      <c r="U58" s="107">
        <f ca="1">IF(INDIRECT("ЗакСпец!G41")&lt;&gt;"",INDIRECT("ЗакСпец!G41"),"")</f>
        <v>1</v>
      </c>
      <c r="V58" s="118" t="str">
        <f ca="1">IF(INDIRECT("ЗакСпец!H41")&lt;&gt;"",INDIRECT("ЗакСпец!H41"),"")</f>
        <v/>
      </c>
      <c r="W58" s="118"/>
      <c r="X58" s="117" t="str">
        <f ca="1">IF(INDIRECT("ЗакСпец!I41")&lt;&gt;"",INDIRECT("ЗакСпец!I41"),"")</f>
        <v/>
      </c>
      <c r="Y58" s="117"/>
      <c r="Z58" s="117"/>
      <c r="AA58" s="117"/>
      <c r="AB58" s="144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ht="16.899999999999999" customHeight="1" thickBot="1" x14ac:dyDescent="0.3">
      <c r="A59" s="132"/>
      <c r="B59" s="131"/>
      <c r="C59" s="131"/>
      <c r="D59" s="131"/>
      <c r="E59" s="131"/>
      <c r="F59" s="131"/>
      <c r="G59" s="118" t="str">
        <f ca="1">IF(INDIRECT("ЗакСпец!A42")&lt;&gt;"",INDIRECT("ЗакСпец!A42"),"")</f>
        <v>1.28</v>
      </c>
      <c r="H59" s="145" t="str">
        <f ca="1">IF(INDIRECT("ЗакСпец!B42")&lt;&gt;"",INDIRECT("ЗакСпец!B42"),"")</f>
        <v>Плита перекрытия</v>
      </c>
      <c r="I59" s="156" t="str">
        <f ca="1">IF(INDIRECT("ЗакСпец!C42")&lt;&gt;"",INDIRECT("ЗакСпец!C42"),"")</f>
        <v>КЦП15-1, Сер. 3.900.1-14 вып.1</v>
      </c>
      <c r="J59" s="117" t="str">
        <f ca="1">IF(INDIRECT("ЗакСпец!D42")&lt;&gt;"",INDIRECT("ЗакСпец!D42"),"")</f>
        <v/>
      </c>
      <c r="K59" s="117"/>
      <c r="L59" s="117"/>
      <c r="M59" s="117"/>
      <c r="N59" s="117"/>
      <c r="O59" s="118" t="str">
        <f ca="1">IF(INDIRECT("ЗакСпец!E42")&lt;&gt;"",INDIRECT("ЗакСпец!E42"),"")</f>
        <v/>
      </c>
      <c r="P59" s="118"/>
      <c r="Q59" s="118"/>
      <c r="R59" s="118"/>
      <c r="S59" s="118"/>
      <c r="T59" s="118" t="str">
        <f ca="1">IF(INDIRECT("ЗакСпец!F42")&lt;&gt;"",INDIRECT("ЗакСпец!F42"),"")</f>
        <v>шт</v>
      </c>
      <c r="U59" s="118">
        <f ca="1">IF(INDIRECT("ЗакСпец!G42")&lt;&gt;"",INDIRECT("ЗакСпец!G42"),"")</f>
        <v>1</v>
      </c>
      <c r="V59" s="118" t="str">
        <f ca="1">IF(INDIRECT("ЗакСпец!H42")&lt;&gt;"",INDIRECT("ЗакСпец!H42"),"")</f>
        <v/>
      </c>
      <c r="W59" s="118"/>
      <c r="X59" s="117" t="str">
        <f ca="1">IF(INDIRECT("ЗакСпец!I42")&lt;&gt;"",INDIRECT("ЗакСпец!I42"),"")</f>
        <v/>
      </c>
      <c r="Y59" s="117"/>
      <c r="Z59" s="117"/>
      <c r="AA59" s="117"/>
      <c r="AB59" s="144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ht="5.65" customHeight="1" thickBot="1" x14ac:dyDescent="0.3">
      <c r="A60" s="132"/>
      <c r="B60" s="131"/>
      <c r="C60" s="131"/>
      <c r="D60" s="131"/>
      <c r="E60" s="131"/>
      <c r="F60" s="131"/>
      <c r="G60" s="118"/>
      <c r="H60" s="145"/>
      <c r="I60" s="156"/>
      <c r="J60" s="117"/>
      <c r="K60" s="117"/>
      <c r="L60" s="117"/>
      <c r="M60" s="117"/>
      <c r="N60" s="117"/>
      <c r="O60" s="118"/>
      <c r="P60" s="118"/>
      <c r="Q60" s="118"/>
      <c r="R60" s="118"/>
      <c r="S60" s="118"/>
      <c r="T60" s="118"/>
      <c r="U60" s="118"/>
      <c r="V60" s="118"/>
      <c r="W60" s="118"/>
      <c r="X60" s="117"/>
      <c r="Y60" s="117"/>
      <c r="Z60" s="117"/>
      <c r="AA60" s="117"/>
      <c r="AB60" s="144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ht="22.5" customHeight="1" thickBot="1" x14ac:dyDescent="0.3">
      <c r="A61" s="132"/>
      <c r="B61" s="131"/>
      <c r="C61" s="131"/>
      <c r="D61" s="131"/>
      <c r="E61" s="131"/>
      <c r="F61" s="131"/>
      <c r="G61" s="15" t="str">
        <f ca="1">IF(INDIRECT("ЗакСпец!A43")&lt;&gt;"",INDIRECT("ЗакСпец!A43"),"")</f>
        <v>1.29</v>
      </c>
      <c r="H61" s="54" t="str">
        <f ca="1">IF(INDIRECT("ЗакСпец!B43")&lt;&gt;"",INDIRECT("ЗакСпец!B43"),"")</f>
        <v>Плита перекрытия</v>
      </c>
      <c r="I61" s="85" t="str">
        <f ca="1">IF(INDIRECT("ЗакСпец!C43")&lt;&gt;"",INDIRECT("ЗакСпец!C43"),"")</f>
        <v>КЦП10-1, Сер. 3.900.1-14 вып.1</v>
      </c>
      <c r="J61" s="117" t="str">
        <f ca="1">IF(INDIRECT("ЗакСпец!D43")&lt;&gt;"",INDIRECT("ЗакСпец!D43"),"")</f>
        <v/>
      </c>
      <c r="K61" s="117"/>
      <c r="L61" s="117"/>
      <c r="M61" s="117"/>
      <c r="N61" s="117"/>
      <c r="O61" s="118" t="str">
        <f ca="1">IF(INDIRECT("ЗакСпец!E43")&lt;&gt;"",INDIRECT("ЗакСпец!E43"),"")</f>
        <v/>
      </c>
      <c r="P61" s="118"/>
      <c r="Q61" s="118"/>
      <c r="R61" s="118"/>
      <c r="S61" s="118"/>
      <c r="T61" s="15" t="str">
        <f ca="1">IF(INDIRECT("ЗакСпец!F43")&lt;&gt;"",INDIRECT("ЗакСпец!F43"),"")</f>
        <v>шт</v>
      </c>
      <c r="U61" s="15">
        <f ca="1">IF(INDIRECT("ЗакСпец!G43")&lt;&gt;"",INDIRECT("ЗакСпец!G43"),"")</f>
        <v>1</v>
      </c>
      <c r="V61" s="118" t="str">
        <f ca="1">IF(INDIRECT("ЗакСпец!H43")&lt;&gt;"",INDIRECT("ЗакСпец!H43"),"")</f>
        <v/>
      </c>
      <c r="W61" s="118"/>
      <c r="X61" s="117" t="str">
        <f ca="1">IF(INDIRECT("ЗакСпец!I43")&lt;&gt;"",INDIRECT("ЗакСпец!I43"),"")</f>
        <v/>
      </c>
      <c r="Y61" s="117"/>
      <c r="Z61" s="117"/>
      <c r="AA61" s="117"/>
      <c r="AB61" s="144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ht="22.5" customHeight="1" thickBot="1" x14ac:dyDescent="0.3">
      <c r="A62" s="132"/>
      <c r="B62" s="131"/>
      <c r="C62" s="131"/>
      <c r="D62" s="131"/>
      <c r="E62" s="131"/>
      <c r="F62" s="131"/>
      <c r="G62" s="15" t="str">
        <f ca="1">IF(INDIRECT("ЗакСпец!A44")&lt;&gt;"",INDIRECT("ЗакСпец!A44"),"")</f>
        <v>1.30</v>
      </c>
      <c r="H62" s="54" t="str">
        <f ca="1">IF(INDIRECT("ЗакСпец!B44")&lt;&gt;"",INDIRECT("ЗакСпец!B44"),"")</f>
        <v>Кольцо стеновое</v>
      </c>
      <c r="I62" s="85" t="str">
        <f ca="1">IF(INDIRECT("ЗакСпец!C44")&lt;&gt;"",INDIRECT("ЗакСпец!C44"),"")</f>
        <v>КЦ20.9, Сер. 3.900.1-14 вып.1</v>
      </c>
      <c r="J62" s="117" t="str">
        <f ca="1">IF(INDIRECT("ЗакСпец!D44")&lt;&gt;"",INDIRECT("ЗакСпец!D44"),"")</f>
        <v/>
      </c>
      <c r="K62" s="117"/>
      <c r="L62" s="117"/>
      <c r="M62" s="117"/>
      <c r="N62" s="117"/>
      <c r="O62" s="118" t="str">
        <f ca="1">IF(INDIRECT("ЗакСпец!E44")&lt;&gt;"",INDIRECT("ЗакСпец!E44"),"")</f>
        <v/>
      </c>
      <c r="P62" s="118"/>
      <c r="Q62" s="118"/>
      <c r="R62" s="118"/>
      <c r="S62" s="118"/>
      <c r="T62" s="15" t="str">
        <f ca="1">IF(INDIRECT("ЗакСпец!F44")&lt;&gt;"",INDIRECT("ЗакСпец!F44"),"")</f>
        <v>шт</v>
      </c>
      <c r="U62" s="15">
        <f ca="1">IF(INDIRECT("ЗакСпец!G44")&lt;&gt;"",INDIRECT("ЗакСпец!G44"),"")</f>
        <v>2</v>
      </c>
      <c r="V62" s="118" t="str">
        <f ca="1">IF(INDIRECT("ЗакСпец!H44")&lt;&gt;"",INDIRECT("ЗакСпец!H44"),"")</f>
        <v/>
      </c>
      <c r="W62" s="118"/>
      <c r="X62" s="117" t="str">
        <f ca="1">IF(INDIRECT("ЗакСпец!I44")&lt;&gt;"",INDIRECT("ЗакСпец!I44"),"")</f>
        <v/>
      </c>
      <c r="Y62" s="117"/>
      <c r="Z62" s="117"/>
      <c r="AA62" s="117"/>
      <c r="AB62" s="144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ht="22.5" customHeight="1" thickBot="1" x14ac:dyDescent="0.3">
      <c r="A63" s="132"/>
      <c r="B63" s="131"/>
      <c r="C63" s="131"/>
      <c r="D63" s="131"/>
      <c r="E63" s="131"/>
      <c r="F63" s="131"/>
      <c r="G63" s="118" t="str">
        <f ca="1">IF(INDIRECT("ЗакСпец!A45")&lt;&gt;"",INDIRECT("ЗакСпец!A45"),"")</f>
        <v>1.31</v>
      </c>
      <c r="H63" s="145" t="str">
        <f ca="1">IF(INDIRECT("ЗакСпец!B45")&lt;&gt;"",INDIRECT("ЗакСпец!B45"),"")</f>
        <v>Кольцо стеновое</v>
      </c>
      <c r="I63" s="156" t="str">
        <f ca="1">IF(INDIRECT("ЗакСпец!C45")&lt;&gt;"",INDIRECT("ЗакСпец!C45"),"")</f>
        <v>КЦ20.6, Сер. 3.900.1-14 вып.1</v>
      </c>
      <c r="J63" s="117" t="str">
        <f ca="1">IF(INDIRECT("ЗакСпец!D45")&lt;&gt;"",INDIRECT("ЗакСпец!D45"),"")</f>
        <v/>
      </c>
      <c r="K63" s="117"/>
      <c r="L63" s="117"/>
      <c r="M63" s="117"/>
      <c r="N63" s="117"/>
      <c r="O63" s="118" t="str">
        <f ca="1">IF(INDIRECT("ЗакСпец!E45")&lt;&gt;"",INDIRECT("ЗакСпец!E45"),"")</f>
        <v/>
      </c>
      <c r="P63" s="118"/>
      <c r="Q63" s="118"/>
      <c r="R63" s="118"/>
      <c r="S63" s="118"/>
      <c r="T63" s="118" t="str">
        <f ca="1">IF(INDIRECT("ЗакСпец!F45")&lt;&gt;"",INDIRECT("ЗакСпец!F45"),"")</f>
        <v>шт</v>
      </c>
      <c r="U63" s="136">
        <f ca="1">IF(INDIRECT("ЗакСпец!G45")&lt;&gt;"",INDIRECT("ЗакСпец!G45"),"")</f>
        <v>0</v>
      </c>
      <c r="V63" s="118" t="str">
        <f ca="1">IF(INDIRECT("ЗакСпец!H45")&lt;&gt;"",INDIRECT("ЗакСпец!H45"),"")</f>
        <v/>
      </c>
      <c r="W63" s="118"/>
      <c r="X63" s="117" t="str">
        <f ca="1">IF(INDIRECT("ЗакСпец!I45")&lt;&gt;"",INDIRECT("ЗакСпец!I45"),"")</f>
        <v/>
      </c>
      <c r="Y63" s="117"/>
      <c r="Z63" s="117"/>
      <c r="AA63" s="117"/>
      <c r="AB63" s="144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ht="2.85" customHeight="1" thickBot="1" x14ac:dyDescent="0.3">
      <c r="A64" s="132"/>
      <c r="B64" s="131"/>
      <c r="C64" s="131"/>
      <c r="D64" s="131"/>
      <c r="E64" s="131"/>
      <c r="F64" s="131"/>
      <c r="G64" s="118"/>
      <c r="H64" s="145"/>
      <c r="I64" s="156"/>
      <c r="J64" s="117"/>
      <c r="K64" s="117"/>
      <c r="L64" s="117"/>
      <c r="M64" s="117"/>
      <c r="N64" s="117"/>
      <c r="O64" s="118"/>
      <c r="P64" s="118"/>
      <c r="Q64" s="118"/>
      <c r="R64" s="118"/>
      <c r="S64" s="118"/>
      <c r="T64" s="118"/>
      <c r="U64" s="136"/>
      <c r="V64" s="118"/>
      <c r="W64" s="118"/>
      <c r="X64" s="117"/>
      <c r="Y64" s="117"/>
      <c r="Z64" s="117"/>
      <c r="AA64" s="117"/>
      <c r="AB64" s="144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 ht="22.5" customHeight="1" thickBot="1" x14ac:dyDescent="0.3">
      <c r="A65" s="132"/>
      <c r="B65" s="131"/>
      <c r="C65" s="131"/>
      <c r="D65" s="131"/>
      <c r="E65" s="131"/>
      <c r="F65" s="131"/>
      <c r="G65" s="15" t="str">
        <f ca="1">IF(INDIRECT("ЗакСпец!A46")&lt;&gt;"",INDIRECT("ЗакСпец!A46"),"")</f>
        <v>1.32</v>
      </c>
      <c r="H65" s="54" t="str">
        <f ca="1">IF(INDIRECT("ЗакСпец!B46")&lt;&gt;"",INDIRECT("ЗакСпец!B46"),"")</f>
        <v>Кольцо стеновое</v>
      </c>
      <c r="I65" s="85" t="str">
        <f ca="1">IF(INDIRECT("ЗакСпец!C46")&lt;&gt;"",INDIRECT("ЗакСпец!C46"),"")</f>
        <v>КЦ15.9, Сер. 3.900.1-14 вып.1</v>
      </c>
      <c r="J65" s="117" t="str">
        <f ca="1">IF(INDIRECT("ЗакСпец!D46")&lt;&gt;"",INDIRECT("ЗакСпец!D46"),"")</f>
        <v/>
      </c>
      <c r="K65" s="117"/>
      <c r="L65" s="117"/>
      <c r="M65" s="117"/>
      <c r="N65" s="117"/>
      <c r="O65" s="118" t="str">
        <f ca="1">IF(INDIRECT("ЗакСпец!E46")&lt;&gt;"",INDIRECT("ЗакСпец!E46"),"")</f>
        <v/>
      </c>
      <c r="P65" s="118"/>
      <c r="Q65" s="118"/>
      <c r="R65" s="118"/>
      <c r="S65" s="118"/>
      <c r="T65" s="15" t="str">
        <f ca="1">IF(INDIRECT("ЗакСпец!F46")&lt;&gt;"",INDIRECT("ЗакСпец!F46"),"")</f>
        <v>шт</v>
      </c>
      <c r="U65" s="15">
        <f ca="1">IF(INDIRECT("ЗакСпец!G46")&lt;&gt;"",INDIRECT("ЗакСпец!G46"),"")</f>
        <v>2</v>
      </c>
      <c r="V65" s="118" t="str">
        <f ca="1">IF(INDIRECT("ЗакСпец!H46")&lt;&gt;"",INDIRECT("ЗакСпец!H46"),"")</f>
        <v/>
      </c>
      <c r="W65" s="118"/>
      <c r="X65" s="117" t="str">
        <f ca="1">IF(INDIRECT("ЗакСпец!I46")&lt;&gt;"",INDIRECT("ЗакСпец!I46"),"")</f>
        <v/>
      </c>
      <c r="Y65" s="117"/>
      <c r="Z65" s="117"/>
      <c r="AA65" s="117"/>
      <c r="AB65" s="144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 ht="22.5" customHeight="1" thickBot="1" x14ac:dyDescent="0.3">
      <c r="A66" s="132"/>
      <c r="B66" s="131"/>
      <c r="C66" s="131"/>
      <c r="D66" s="131"/>
      <c r="E66" s="131"/>
      <c r="F66" s="131"/>
      <c r="G66" s="15" t="str">
        <f ca="1">IF(INDIRECT("ЗакСпец!A47")&lt;&gt;"",INDIRECT("ЗакСпец!A47"),"")</f>
        <v>1.33</v>
      </c>
      <c r="H66" s="54" t="str">
        <f ca="1">IF(INDIRECT("ЗакСпец!B47")&lt;&gt;"",INDIRECT("ЗакСпец!B47"),"")</f>
        <v>Кольцо стеновое</v>
      </c>
      <c r="I66" s="85" t="str">
        <f ca="1">IF(INDIRECT("ЗакСпец!C47")&lt;&gt;"",INDIRECT("ЗакСпец!C47"),"")</f>
        <v>КЦ10.9, Сер. 3.900.1-14 вып.1</v>
      </c>
      <c r="J66" s="117" t="str">
        <f ca="1">IF(INDIRECT("ЗакСпец!D47")&lt;&gt;"",INDIRECT("ЗакСпец!D47"),"")</f>
        <v/>
      </c>
      <c r="K66" s="117"/>
      <c r="L66" s="117"/>
      <c r="M66" s="117"/>
      <c r="N66" s="117"/>
      <c r="O66" s="118" t="str">
        <f ca="1">IF(INDIRECT("ЗакСпец!E47")&lt;&gt;"",INDIRECT("ЗакСпец!E47"),"")</f>
        <v/>
      </c>
      <c r="P66" s="118"/>
      <c r="Q66" s="118"/>
      <c r="R66" s="118"/>
      <c r="S66" s="118"/>
      <c r="T66" s="15" t="str">
        <f ca="1">IF(INDIRECT("ЗакСпец!F47")&lt;&gt;"",INDIRECT("ЗакСпец!F47"),"")</f>
        <v>шт</v>
      </c>
      <c r="U66" s="15">
        <f ca="1">IF(INDIRECT("ЗакСпец!G47")&lt;&gt;"",INDIRECT("ЗакСпец!G47"),"")</f>
        <v>2</v>
      </c>
      <c r="V66" s="118" t="str">
        <f ca="1">IF(INDIRECT("ЗакСпец!H47")&lt;&gt;"",INDIRECT("ЗакСпец!H47"),"")</f>
        <v/>
      </c>
      <c r="W66" s="118"/>
      <c r="X66" s="117" t="str">
        <f ca="1">IF(INDIRECT("ЗакСпец!I47")&lt;&gt;"",INDIRECT("ЗакСпец!I47"),"")</f>
        <v/>
      </c>
      <c r="Y66" s="117"/>
      <c r="Z66" s="117"/>
      <c r="AA66" s="117"/>
      <c r="AB66" s="144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 ht="8.4499999999999993" customHeight="1" thickBot="1" x14ac:dyDescent="0.3">
      <c r="A67" s="132"/>
      <c r="B67" s="131"/>
      <c r="C67" s="131"/>
      <c r="D67" s="131"/>
      <c r="E67" s="131"/>
      <c r="F67" s="131"/>
      <c r="G67" s="118" t="str">
        <f ca="1">IF(INDIRECT("ЗакСпец!A48")&lt;&gt;"",INDIRECT("ЗакСпец!A48"),"")</f>
        <v>1.34</v>
      </c>
      <c r="H67" s="145" t="str">
        <f ca="1">IF(INDIRECT("ЗакСпец!B48")&lt;&gt;"",INDIRECT("ЗакСпец!B48"),"")</f>
        <v>Кольцо стеновое</v>
      </c>
      <c r="I67" s="156" t="str">
        <f ca="1">IF(INDIRECT("ЗакСпец!C48")&lt;&gt;"",INDIRECT("ЗакСпец!C48"),"")</f>
        <v>КЦ7.3, Сер. 3.900.1-14 вып.1</v>
      </c>
      <c r="J67" s="117" t="str">
        <f ca="1">IF(INDIRECT("ЗакСпец!D48")&lt;&gt;"",INDIRECT("ЗакСпец!D48"),"")</f>
        <v/>
      </c>
      <c r="K67" s="117"/>
      <c r="L67" s="117"/>
      <c r="M67" s="117"/>
      <c r="N67" s="117"/>
      <c r="O67" s="118" t="str">
        <f ca="1">IF(INDIRECT("ЗакСпец!E48")&lt;&gt;"",INDIRECT("ЗакСпец!E48"),"")</f>
        <v/>
      </c>
      <c r="P67" s="118"/>
      <c r="Q67" s="118"/>
      <c r="R67" s="118"/>
      <c r="S67" s="118"/>
      <c r="T67" s="118" t="str">
        <f ca="1">IF(INDIRECT("ЗакСпец!F48")&lt;&gt;"",INDIRECT("ЗакСпец!F48"),"")</f>
        <v>шт</v>
      </c>
      <c r="U67" s="118">
        <f ca="1">IF(INDIRECT("ЗакСпец!G48")&lt;&gt;"",INDIRECT("ЗакСпец!G48"),"")</f>
        <v>2</v>
      </c>
      <c r="V67" s="118" t="str">
        <f ca="1">IF(INDIRECT("ЗакСпец!H48")&lt;&gt;"",INDIRECT("ЗакСпец!H48"),"")</f>
        <v/>
      </c>
      <c r="W67" s="118"/>
      <c r="X67" s="117" t="str">
        <f ca="1">IF(INDIRECT("ЗакСпец!I48")&lt;&gt;"",INDIRECT("ЗакСпец!I48"),"")</f>
        <v/>
      </c>
      <c r="Y67" s="117"/>
      <c r="Z67" s="117"/>
      <c r="AA67" s="117"/>
      <c r="AB67" s="144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 ht="14.1" customHeight="1" thickBot="1" x14ac:dyDescent="0.3">
      <c r="A68" s="132"/>
      <c r="B68" s="131"/>
      <c r="C68" s="131"/>
      <c r="D68" s="131"/>
      <c r="E68" s="131"/>
      <c r="F68" s="131"/>
      <c r="G68" s="118"/>
      <c r="H68" s="145"/>
      <c r="I68" s="156"/>
      <c r="J68" s="117"/>
      <c r="K68" s="117"/>
      <c r="L68" s="117"/>
      <c r="M68" s="117"/>
      <c r="N68" s="117"/>
      <c r="O68" s="118"/>
      <c r="P68" s="118"/>
      <c r="Q68" s="118"/>
      <c r="R68" s="118"/>
      <c r="S68" s="118"/>
      <c r="T68" s="118"/>
      <c r="U68" s="118"/>
      <c r="V68" s="118"/>
      <c r="W68" s="118"/>
      <c r="X68" s="117"/>
      <c r="Y68" s="117"/>
      <c r="Z68" s="117"/>
      <c r="AA68" s="117"/>
      <c r="AB68" s="144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ht="22.5" customHeight="1" thickBot="1" x14ac:dyDescent="0.3">
      <c r="A69" s="132"/>
      <c r="B69" s="131"/>
      <c r="C69" s="131"/>
      <c r="D69" s="131"/>
      <c r="E69" s="131"/>
      <c r="F69" s="131"/>
      <c r="G69" s="15" t="str">
        <f ca="1">IF(INDIRECT("ЗакСпец!A49")&lt;&gt;"",INDIRECT("ЗакСпец!A49"),"")</f>
        <v>1.35</v>
      </c>
      <c r="H69" s="54" t="str">
        <f ca="1">IF(INDIRECT("ЗакСпец!B49")&lt;&gt;"",INDIRECT("ЗакСпец!B49"),"")</f>
        <v>Кольцо опорное</v>
      </c>
      <c r="I69" s="85" t="str">
        <f ca="1">IF(INDIRECT("ЗакСпец!C49")&lt;&gt;"",INDIRECT("ЗакСпец!C49"),"")</f>
        <v>КЦО6, Сер. 3.900.1-14 вып.1</v>
      </c>
      <c r="J69" s="117" t="str">
        <f ca="1">IF(INDIRECT("ЗакСпец!D49")&lt;&gt;"",INDIRECT("ЗакСпец!D49"),"")</f>
        <v/>
      </c>
      <c r="K69" s="117"/>
      <c r="L69" s="117"/>
      <c r="M69" s="117"/>
      <c r="N69" s="117"/>
      <c r="O69" s="118" t="str">
        <f ca="1">IF(INDIRECT("ЗакСпец!E49")&lt;&gt;"",INDIRECT("ЗакСпец!E49"),"")</f>
        <v/>
      </c>
      <c r="P69" s="118"/>
      <c r="Q69" s="118"/>
      <c r="R69" s="118"/>
      <c r="S69" s="118"/>
      <c r="T69" s="15" t="str">
        <f ca="1">IF(INDIRECT("ЗакСпец!F49")&lt;&gt;"",INDIRECT("ЗакСпец!F49"),"")</f>
        <v>шт</v>
      </c>
      <c r="U69" s="107">
        <f ca="1">IF(INDIRECT("ЗакСпец!G49")&lt;&gt;"",INDIRECT("ЗакСпец!G49"),"")</f>
        <v>4</v>
      </c>
      <c r="V69" s="118" t="str">
        <f ca="1">IF(INDIRECT("ЗакСпец!H49")&lt;&gt;"",INDIRECT("ЗакСпец!H49"),"")</f>
        <v/>
      </c>
      <c r="W69" s="118"/>
      <c r="X69" s="117" t="str">
        <f ca="1">IF(INDIRECT("ЗакСпец!I49")&lt;&gt;"",INDIRECT("ЗакСпец!I49"),"")</f>
        <v/>
      </c>
      <c r="Y69" s="117"/>
      <c r="Z69" s="117"/>
      <c r="AA69" s="117"/>
      <c r="AB69" s="144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ht="19.7" customHeight="1" thickBot="1" x14ac:dyDescent="0.3">
      <c r="A70" s="132"/>
      <c r="B70" s="131"/>
      <c r="C70" s="131"/>
      <c r="D70" s="131"/>
      <c r="E70" s="131"/>
      <c r="F70" s="131"/>
      <c r="G70" s="118" t="str">
        <f ca="1">IF(INDIRECT("ЗакСпец!A50")&lt;&gt;"",INDIRECT("ЗакСпец!A50"),"")</f>
        <v>1.36</v>
      </c>
      <c r="H70" s="145" t="str">
        <f ca="1">IF(INDIRECT("ЗакСпец!B50")&lt;&gt;"",INDIRECT("ЗакСпец!B50"),"")</f>
        <v>Люк чугунный</v>
      </c>
      <c r="I70" s="156" t="str">
        <f ca="1">IF(INDIRECT("ЗакСпец!C50")&lt;&gt;"",INDIRECT("ЗакСпец!C50"),"")</f>
        <v>Л (А15)-В-60 ГОСТ 3634-99</v>
      </c>
      <c r="J70" s="117" t="str">
        <f ca="1">IF(INDIRECT("ЗакСпец!D50")&lt;&gt;"",INDIRECT("ЗакСпец!D50"),"")</f>
        <v/>
      </c>
      <c r="K70" s="117"/>
      <c r="L70" s="117"/>
      <c r="M70" s="117"/>
      <c r="N70" s="117"/>
      <c r="O70" s="118" t="str">
        <f ca="1">IF(INDIRECT("ЗакСпец!E50")&lt;&gt;"",INDIRECT("ЗакСпец!E50"),"")</f>
        <v/>
      </c>
      <c r="P70" s="118"/>
      <c r="Q70" s="118"/>
      <c r="R70" s="118"/>
      <c r="S70" s="118"/>
      <c r="T70" s="118" t="str">
        <f ca="1">IF(INDIRECT("ЗакСпец!F50")&lt;&gt;"",INDIRECT("ЗакСпец!F50"),"")</f>
        <v>шт</v>
      </c>
      <c r="U70" s="136">
        <f ca="1">IF(INDIRECT("ЗакСпец!G50")&lt;&gt;"",INDIRECT("ЗакСпец!G50"),"")</f>
        <v>3</v>
      </c>
      <c r="V70" s="118" t="str">
        <f ca="1">IF(INDIRECT("ЗакСпец!H50")&lt;&gt;"",INDIRECT("ЗакСпец!H50"),"")</f>
        <v/>
      </c>
      <c r="W70" s="118"/>
      <c r="X70" s="117" t="str">
        <f ca="1">IF(INDIRECT("ЗакСпец!I50")&lt;&gt;"",INDIRECT("ЗакСпец!I50"),"")</f>
        <v/>
      </c>
      <c r="Y70" s="117"/>
      <c r="Z70" s="117"/>
      <c r="AA70" s="117"/>
      <c r="AB70" s="144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ht="2.85" customHeight="1" thickBot="1" x14ac:dyDescent="0.3">
      <c r="A71" s="130"/>
      <c r="B71" s="131"/>
      <c r="C71" s="125" t="s">
        <v>28</v>
      </c>
      <c r="D71" s="127"/>
      <c r="E71" s="126"/>
      <c r="F71" s="127"/>
      <c r="G71" s="118"/>
      <c r="H71" s="145"/>
      <c r="I71" s="156"/>
      <c r="J71" s="117"/>
      <c r="K71" s="117"/>
      <c r="L71" s="117"/>
      <c r="M71" s="117"/>
      <c r="N71" s="117"/>
      <c r="O71" s="118"/>
      <c r="P71" s="118"/>
      <c r="Q71" s="118"/>
      <c r="R71" s="118"/>
      <c r="S71" s="118"/>
      <c r="T71" s="118"/>
      <c r="U71" s="136"/>
      <c r="V71" s="118"/>
      <c r="W71" s="118"/>
      <c r="X71" s="117"/>
      <c r="Y71" s="117"/>
      <c r="Z71" s="117"/>
      <c r="AA71" s="117"/>
      <c r="AB71" s="144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ht="22.5" customHeight="1" thickBot="1" x14ac:dyDescent="0.3">
      <c r="A72" s="132"/>
      <c r="B72" s="131"/>
      <c r="C72" s="127"/>
      <c r="D72" s="127"/>
      <c r="E72" s="127"/>
      <c r="F72" s="127"/>
      <c r="G72" s="15" t="str">
        <f ca="1">IF(INDIRECT("ЗакСпец!A51")&lt;&gt;"",INDIRECT("ЗакСпец!A51"),"")</f>
        <v>1.37</v>
      </c>
      <c r="H72" s="54" t="str">
        <f ca="1">IF(INDIRECT("ЗакСпец!B51")&lt;&gt;"",INDIRECT("ЗакСпец!B51"),"")</f>
        <v>Стремянка С-2</v>
      </c>
      <c r="I72" s="85" t="str">
        <f ca="1">IF(INDIRECT("ЗакСпец!C51")&lt;&gt;"",INDIRECT("ЗакСпец!C51"),"")</f>
        <v>ТПР 901-09-11.84-КЖИ.С1-02 Альбом V</v>
      </c>
      <c r="J72" s="117" t="str">
        <f ca="1">IF(INDIRECT("ЗакСпец!D51")&lt;&gt;"",INDIRECT("ЗакСпец!D51"),"")</f>
        <v/>
      </c>
      <c r="K72" s="117"/>
      <c r="L72" s="117"/>
      <c r="M72" s="117"/>
      <c r="N72" s="117"/>
      <c r="O72" s="118" t="str">
        <f ca="1">IF(INDIRECT("ЗакСпец!E51")&lt;&gt;"",INDIRECT("ЗакСпец!E51"),"")</f>
        <v/>
      </c>
      <c r="P72" s="118"/>
      <c r="Q72" s="118"/>
      <c r="R72" s="118"/>
      <c r="S72" s="118"/>
      <c r="T72" s="15" t="str">
        <f ca="1">IF(INDIRECT("ЗакСпец!F51")&lt;&gt;"",INDIRECT("ЗакСпец!F51"),"")</f>
        <v>шт</v>
      </c>
      <c r="U72" s="15">
        <f ca="1">IF(INDIRECT("ЗакСпец!G51")&lt;&gt;"",INDIRECT("ЗакСпец!G51"),"")</f>
        <v>3</v>
      </c>
      <c r="V72" s="118" t="str">
        <f ca="1">IF(INDIRECT("ЗакСпец!H51")&lt;&gt;"",INDIRECT("ЗакСпец!H51"),"")</f>
        <v/>
      </c>
      <c r="W72" s="118"/>
      <c r="X72" s="117" t="str">
        <f ca="1">IF(INDIRECT("ЗакСпец!I51")&lt;&gt;"",INDIRECT("ЗакСпец!I51"),"")</f>
        <v/>
      </c>
      <c r="Y72" s="117"/>
      <c r="Z72" s="117"/>
      <c r="AA72" s="117"/>
      <c r="AB72" s="144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ht="22.5" customHeight="1" thickBot="1" x14ac:dyDescent="0.3">
      <c r="A73" s="132"/>
      <c r="B73" s="131"/>
      <c r="C73" s="127"/>
      <c r="D73" s="127"/>
      <c r="E73" s="127"/>
      <c r="F73" s="127"/>
      <c r="G73" s="15" t="str">
        <f ca="1">IF(INDIRECT("ЗакСпец!A52")&lt;&gt;"",INDIRECT("ЗакСпец!A52"),"")</f>
        <v>1.38</v>
      </c>
      <c r="H73" s="54" t="str">
        <f ca="1">IF(INDIRECT("ЗакСпец!B52")&lt;&gt;"",INDIRECT("ЗакСпец!B52"),"")</f>
        <v>Стремянка С-1</v>
      </c>
      <c r="I73" s="85" t="str">
        <f ca="1">IF(INDIRECT("ЗакСпец!C52")&lt;&gt;"",INDIRECT("ЗакСпец!C52"),"")</f>
        <v>ТПР 901-09-11.84-КЖИ.С1-02 Альбом V</v>
      </c>
      <c r="J73" s="117" t="str">
        <f ca="1">IF(INDIRECT("ЗакСпец!D52")&lt;&gt;"",INDIRECT("ЗакСпец!D52"),"")</f>
        <v/>
      </c>
      <c r="K73" s="117"/>
      <c r="L73" s="117"/>
      <c r="M73" s="117"/>
      <c r="N73" s="117"/>
      <c r="O73" s="118" t="str">
        <f ca="1">IF(INDIRECT("ЗакСпец!E52")&lt;&gt;"",INDIRECT("ЗакСпец!E52"),"")</f>
        <v/>
      </c>
      <c r="P73" s="118"/>
      <c r="Q73" s="118"/>
      <c r="R73" s="118"/>
      <c r="S73" s="118"/>
      <c r="T73" s="15" t="str">
        <f ca="1">IF(INDIRECT("ЗакСпец!F52")&lt;&gt;"",INDIRECT("ЗакСпец!F52"),"")</f>
        <v>шт</v>
      </c>
      <c r="U73" s="107">
        <f ca="1">IF(INDIRECT("ЗакСпец!G52")&lt;&gt;"",INDIRECT("ЗакСпец!G52"),"")</f>
        <v>0</v>
      </c>
      <c r="V73" s="118" t="str">
        <f ca="1">IF(INDIRECT("ЗакСпец!H52")&lt;&gt;"",INDIRECT("ЗакСпец!H52"),"")</f>
        <v/>
      </c>
      <c r="W73" s="118"/>
      <c r="X73" s="117" t="str">
        <f ca="1">IF(INDIRECT("ЗакСпец!I52")&lt;&gt;"",INDIRECT("ЗакСпец!I52"),"")</f>
        <v/>
      </c>
      <c r="Y73" s="117"/>
      <c r="Z73" s="117"/>
      <c r="AA73" s="117"/>
      <c r="AB73" s="144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ht="22.5" customHeight="1" thickBot="1" x14ac:dyDescent="0.3">
      <c r="A74" s="132"/>
      <c r="B74" s="131"/>
      <c r="C74" s="127"/>
      <c r="D74" s="127"/>
      <c r="E74" s="127"/>
      <c r="F74" s="127"/>
      <c r="G74" s="15" t="str">
        <f ca="1">IF(INDIRECT("ЗакСпец!A53")&lt;&gt;"",INDIRECT("ЗакСпец!A53"),"")</f>
        <v>1.39</v>
      </c>
      <c r="H74" s="41" t="str">
        <f ca="1">IF(INDIRECT("ЗакСпец!B53")&lt;&gt;"",INDIRECT("ЗакСпец!B53"),"")</f>
        <v>Скоба ходовая</v>
      </c>
      <c r="I74" s="85" t="str">
        <f ca="1">IF(INDIRECT("ЗакСпец!C53")&lt;&gt;"",INDIRECT("ЗакСпец!C53"),"")</f>
        <v>ТПР 901-09-11.84-КЖИ.МН1 Альбом V</v>
      </c>
      <c r="J74" s="117" t="str">
        <f ca="1">IF(INDIRECT("ЗакСпец!D53")&lt;&gt;"",INDIRECT("ЗакСпец!D53"),"")</f>
        <v/>
      </c>
      <c r="K74" s="117"/>
      <c r="L74" s="117"/>
      <c r="M74" s="117"/>
      <c r="N74" s="117"/>
      <c r="O74" s="118" t="str">
        <f ca="1">IF(INDIRECT("ЗакСпец!E53")&lt;&gt;"",INDIRECT("ЗакСпец!E53"),"")</f>
        <v/>
      </c>
      <c r="P74" s="118"/>
      <c r="Q74" s="118"/>
      <c r="R74" s="118"/>
      <c r="S74" s="118"/>
      <c r="T74" s="15" t="str">
        <f ca="1">IF(INDIRECT("ЗакСпец!F53")&lt;&gt;"",INDIRECT("ЗакСпец!F53"),"")</f>
        <v>шт</v>
      </c>
      <c r="U74" s="15">
        <f ca="1">IF(INDIRECT("ЗакСпец!G53")&lt;&gt;"",INDIRECT("ЗакСпец!G53"),"")</f>
        <v>2</v>
      </c>
      <c r="V74" s="118" t="str">
        <f ca="1">IF(INDIRECT("ЗакСпец!H53")&lt;&gt;"",INDIRECT("ЗакСпец!H53"),"")</f>
        <v/>
      </c>
      <c r="W74" s="118"/>
      <c r="X74" s="117" t="str">
        <f ca="1">IF(INDIRECT("ЗакСпец!I53")&lt;&gt;"",INDIRECT("ЗакСпец!I53"),"")</f>
        <v/>
      </c>
      <c r="Y74" s="117"/>
      <c r="Z74" s="117"/>
      <c r="AA74" s="117"/>
      <c r="AB74" s="144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ht="22.5" customHeight="1" thickBot="1" x14ac:dyDescent="0.3">
      <c r="A75" s="132"/>
      <c r="B75" s="131"/>
      <c r="C75" s="125" t="s">
        <v>27</v>
      </c>
      <c r="D75" s="125"/>
      <c r="E75" s="126"/>
      <c r="F75" s="127"/>
      <c r="G75" s="15" t="str">
        <f ca="1">IF(INDIRECT("ЗакСпец!A54")&lt;&gt;"",INDIRECT("ЗакСпец!A54"),"")</f>
        <v>1.40</v>
      </c>
      <c r="H75" s="41" t="str">
        <f ca="1">IF(INDIRECT("ЗакСпец!B54")&lt;&gt;"",INDIRECT("ЗакСпец!B54"),"")</f>
        <v>Битум нефтяной строительный</v>
      </c>
      <c r="I75" s="49" t="str">
        <f ca="1">IF(INDIRECT("ЗакСпец!C54")&lt;&gt;"",INDIRECT("ЗакСпец!C54"),"")</f>
        <v>ГОСТ 6617-76</v>
      </c>
      <c r="J75" s="117" t="str">
        <f ca="1">IF(INDIRECT("ЗакСпец!D54")&lt;&gt;"",INDIRECT("ЗакСпец!D54"),"")</f>
        <v/>
      </c>
      <c r="K75" s="117"/>
      <c r="L75" s="117"/>
      <c r="M75" s="117"/>
      <c r="N75" s="117"/>
      <c r="O75" s="118" t="str">
        <f ca="1">IF(INDIRECT("ЗакСпец!E54")&lt;&gt;"",INDIRECT("ЗакСпец!E54"),"")</f>
        <v>БН 70/30</v>
      </c>
      <c r="P75" s="118"/>
      <c r="Q75" s="118"/>
      <c r="R75" s="118"/>
      <c r="S75" s="118"/>
      <c r="T75" s="15" t="str">
        <f ca="1">IF(INDIRECT("ЗакСпец!F54")&lt;&gt;"",INDIRECT("ЗакСпец!F54"),"")</f>
        <v>кг/м²</v>
      </c>
      <c r="U75" s="15" t="str">
        <f ca="1">IF(INDIRECT("ЗакСпец!G54")&lt;&gt;"",INDIRECT("ЗакСпец!G54"),"")</f>
        <v>354/82,1</v>
      </c>
      <c r="V75" s="118" t="str">
        <f ca="1">IF(INDIRECT("ЗакСпец!H54")&lt;&gt;"",INDIRECT("ЗакСпец!H54"),"")</f>
        <v/>
      </c>
      <c r="W75" s="118"/>
      <c r="X75" s="117" t="str">
        <f ca="1">IF(INDIRECT("ЗакСпец!I54")&lt;&gt;"",INDIRECT("ЗакСпец!I54"),"")</f>
        <v/>
      </c>
      <c r="Y75" s="117"/>
      <c r="Z75" s="117"/>
      <c r="AA75" s="117"/>
      <c r="AB75" s="144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ht="22.5" customHeight="1" thickBot="1" x14ac:dyDescent="0.3">
      <c r="A76" s="132"/>
      <c r="B76" s="131"/>
      <c r="C76" s="125"/>
      <c r="D76" s="125"/>
      <c r="E76" s="127"/>
      <c r="F76" s="127"/>
      <c r="G76" s="15" t="str">
        <f ca="1">IF(INDIRECT("ЗакСпец!A55")&lt;&gt;"",INDIRECT("ЗакСпец!A55"),"")</f>
        <v/>
      </c>
      <c r="H76" s="41" t="str">
        <f ca="1">IF(INDIRECT("ЗакСпец!B55")&lt;&gt;"",INDIRECT("ЗакСпец!B55"),"")</f>
        <v xml:space="preserve"> (2 слоя внутри )</v>
      </c>
      <c r="I76" s="49" t="str">
        <f ca="1">IF(INDIRECT("ЗакСпец!C55")&lt;&gt;"",INDIRECT("ЗакСпец!C55"),"")</f>
        <v/>
      </c>
      <c r="J76" s="117" t="str">
        <f ca="1">IF(INDIRECT("ЗакСпец!D55")&lt;&gt;"",INDIRECT("ЗакСпец!D55"),"")</f>
        <v/>
      </c>
      <c r="K76" s="117"/>
      <c r="L76" s="117"/>
      <c r="M76" s="117"/>
      <c r="N76" s="117"/>
      <c r="O76" s="118" t="str">
        <f ca="1">IF(INDIRECT("ЗакСпец!E55")&lt;&gt;"",INDIRECT("ЗакСпец!E55"),"")</f>
        <v/>
      </c>
      <c r="P76" s="118"/>
      <c r="Q76" s="118"/>
      <c r="R76" s="118"/>
      <c r="S76" s="118"/>
      <c r="T76" s="15" t="str">
        <f ca="1">IF(INDIRECT("ЗакСпец!F55")&lt;&gt;"",INDIRECT("ЗакСпец!F55"),"")</f>
        <v/>
      </c>
      <c r="U76" s="19" t="str">
        <f ca="1">IF(INDIRECT("ЗакСпец!G55")&lt;&gt;"",INDIRECT("ЗакСпец!G55"),"")</f>
        <v/>
      </c>
      <c r="V76" s="118" t="str">
        <f ca="1">IF(INDIRECT("ЗакСпец!H55")&lt;&gt;"",INDIRECT("ЗакСпец!H55"),"")</f>
        <v/>
      </c>
      <c r="W76" s="118"/>
      <c r="X76" s="117" t="str">
        <f ca="1">IF(INDIRECT("ЗакСпец!I55")&lt;&gt;"",INDIRECT("ЗакСпец!I55"),"")</f>
        <v/>
      </c>
      <c r="Y76" s="117"/>
      <c r="Z76" s="117"/>
      <c r="AA76" s="117"/>
      <c r="AB76" s="144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ht="22.5" customHeight="1" thickBot="1" x14ac:dyDescent="0.3">
      <c r="A77" s="132"/>
      <c r="B77" s="131"/>
      <c r="C77" s="125"/>
      <c r="D77" s="125"/>
      <c r="E77" s="127"/>
      <c r="F77" s="127"/>
      <c r="G77" s="15" t="str">
        <f ca="1">IF(INDIRECT("ЗакСпец!A56")&lt;&gt;"",INDIRECT("ЗакСпец!A56"),"")</f>
        <v>1.41</v>
      </c>
      <c r="H77" s="41" t="str">
        <f ca="1">IF(INDIRECT("ЗакСпец!B56")&lt;&gt;"",INDIRECT("ЗакСпец!B56"),"")</f>
        <v>Асбестоцементный раствор</v>
      </c>
      <c r="I77" s="49" t="str">
        <f ca="1">IF(INDIRECT("ЗакСпец!C56")&lt;&gt;"",INDIRECT("ЗакСпец!C56"),"")</f>
        <v/>
      </c>
      <c r="J77" s="117" t="str">
        <f ca="1">IF(INDIRECT("ЗакСпец!D56")&lt;&gt;"",INDIRECT("ЗакСпец!D56"),"")</f>
        <v/>
      </c>
      <c r="K77" s="117"/>
      <c r="L77" s="117"/>
      <c r="M77" s="117"/>
      <c r="N77" s="117"/>
      <c r="O77" s="118" t="str">
        <f ca="1">IF(INDIRECT("ЗакСпец!E56")&lt;&gt;"",INDIRECT("ЗакСпец!E56"),"")</f>
        <v/>
      </c>
      <c r="P77" s="118"/>
      <c r="Q77" s="118"/>
      <c r="R77" s="118"/>
      <c r="S77" s="118"/>
      <c r="T77" s="15" t="str">
        <f ca="1">IF(INDIRECT("ЗакСпец!F56")&lt;&gt;"",INDIRECT("ЗакСпец!F56"),"")</f>
        <v>м³</v>
      </c>
      <c r="U77" s="15">
        <f ca="1">IF(INDIRECT("ЗакСпец!G56")&lt;&gt;"",INDIRECT("ЗакСпец!G56"),"")</f>
        <v>0.02</v>
      </c>
      <c r="V77" s="118" t="str">
        <f ca="1">IF(INDIRECT("ЗакСпец!H56")&lt;&gt;"",INDIRECT("ЗакСпец!H56"),"")</f>
        <v/>
      </c>
      <c r="W77" s="118"/>
      <c r="X77" s="117" t="str">
        <f ca="1">IF(INDIRECT("ЗакСпец!I56")&lt;&gt;"",INDIRECT("ЗакСпец!I56"),"")</f>
        <v/>
      </c>
      <c r="Y77" s="117"/>
      <c r="Z77" s="117"/>
      <c r="AA77" s="117"/>
      <c r="AB77" s="144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ht="22.5" customHeight="1" thickBot="1" x14ac:dyDescent="0.3">
      <c r="A78" s="132"/>
      <c r="B78" s="131"/>
      <c r="C78" s="125"/>
      <c r="D78" s="125"/>
      <c r="E78" s="127"/>
      <c r="F78" s="127"/>
      <c r="G78" s="15" t="str">
        <f ca="1">IF(INDIRECT("ЗакСпец!A57")&lt;&gt;"",INDIRECT("ЗакСпец!A57"),"")</f>
        <v>1.42</v>
      </c>
      <c r="H78" s="41" t="str">
        <f ca="1">IF(INDIRECT("ЗакСпец!B57")&lt;&gt;"",INDIRECT("ЗакСпец!B57"),"")</f>
        <v xml:space="preserve">Битуминизированная пеньковая прядь, плотность </v>
      </c>
      <c r="I78" s="49" t="str">
        <f ca="1">IF(INDIRECT("ЗакСпец!C57")&lt;&gt;"",INDIRECT("ЗакСпец!C57"),"")</f>
        <v>ГОСТ 9993-74</v>
      </c>
      <c r="J78" s="117" t="str">
        <f ca="1">IF(INDIRECT("ЗакСпец!D57")&lt;&gt;"",INDIRECT("ЗакСпец!D57"),"")</f>
        <v/>
      </c>
      <c r="K78" s="117"/>
      <c r="L78" s="117"/>
      <c r="M78" s="117"/>
      <c r="N78" s="117"/>
      <c r="O78" s="118" t="str">
        <f ca="1">IF(INDIRECT("ЗакСпец!E57")&lt;&gt;"",INDIRECT("ЗакСпец!E57"),"")</f>
        <v/>
      </c>
      <c r="P78" s="118"/>
      <c r="Q78" s="118"/>
      <c r="R78" s="118"/>
      <c r="S78" s="118"/>
      <c r="T78" s="15" t="str">
        <f ca="1">IF(INDIRECT("ЗакСпец!F57")&lt;&gt;"",INDIRECT("ЗакСпец!F57"),"")</f>
        <v>кг</v>
      </c>
      <c r="U78" s="15">
        <f ca="1">IF(INDIRECT("ЗакСпец!G57")&lt;&gt;"",INDIRECT("ЗакСпец!G57"),"")</f>
        <v>176</v>
      </c>
      <c r="V78" s="118" t="str">
        <f ca="1">IF(INDIRECT("ЗакСпец!H57")&lt;&gt;"",INDIRECT("ЗакСпец!H57"),"")</f>
        <v/>
      </c>
      <c r="W78" s="118"/>
      <c r="X78" s="117" t="str">
        <f ca="1">IF(INDIRECT("ЗакСпец!I57")&lt;&gt;"",INDIRECT("ЗакСпец!I57"),"")</f>
        <v/>
      </c>
      <c r="Y78" s="117"/>
      <c r="Z78" s="117"/>
      <c r="AA78" s="117"/>
      <c r="AB78" s="144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ht="8.4499999999999993" customHeight="1" thickBot="1" x14ac:dyDescent="0.3">
      <c r="A79" s="132"/>
      <c r="B79" s="131"/>
      <c r="C79" s="125"/>
      <c r="D79" s="125"/>
      <c r="E79" s="127"/>
      <c r="F79" s="127"/>
      <c r="G79" s="118" t="str">
        <f ca="1">IF(INDIRECT("ЗакСпец!A58")&lt;&gt;"",INDIRECT("ЗакСпец!A58"),"")</f>
        <v/>
      </c>
      <c r="H79" s="117" t="str">
        <f ca="1">IF(INDIRECT("ЗакСпец!B58")&lt;&gt;"",INDIRECT("ЗакСпец!B58"),"")</f>
        <v>1090 кг/м³</v>
      </c>
      <c r="I79" s="157" t="str">
        <f ca="1">IF(INDIRECT("ЗакСпец!C58")&lt;&gt;"",INDIRECT("ЗакСпец!C58"),"")</f>
        <v/>
      </c>
      <c r="J79" s="117" t="str">
        <f ca="1">IF(INDIRECT("ЗакСпец!D58")&lt;&gt;"",INDIRECT("ЗакСпец!D58"),"")</f>
        <v/>
      </c>
      <c r="K79" s="117"/>
      <c r="L79" s="117"/>
      <c r="M79" s="117"/>
      <c r="N79" s="117"/>
      <c r="O79" s="118" t="str">
        <f ca="1">IF(INDIRECT("ЗакСпец!E58")&lt;&gt;"",INDIRECT("ЗакСпец!E58"),"")</f>
        <v/>
      </c>
      <c r="P79" s="118"/>
      <c r="Q79" s="118"/>
      <c r="R79" s="118"/>
      <c r="S79" s="118"/>
      <c r="T79" s="118" t="str">
        <f ca="1">IF(INDIRECT("ЗакСпец!F58")&lt;&gt;"",INDIRECT("ЗакСпец!F58"),"")</f>
        <v/>
      </c>
      <c r="U79" s="118" t="str">
        <f ca="1">IF(INDIRECT("ЗакСпец!G58")&lt;&gt;"",INDIRECT("ЗакСпец!G58"),"")</f>
        <v/>
      </c>
      <c r="V79" s="118" t="str">
        <f ca="1">IF(INDIRECT("ЗакСпец!H58")&lt;&gt;"",INDIRECT("ЗакСпец!H58"),"")</f>
        <v/>
      </c>
      <c r="W79" s="118"/>
      <c r="X79" s="117" t="str">
        <f ca="1">IF(INDIRECT("ЗакСпец!I58")&lt;&gt;"",INDIRECT("ЗакСпец!I58"),"")</f>
        <v/>
      </c>
      <c r="Y79" s="117"/>
      <c r="Z79" s="117"/>
      <c r="AA79" s="117"/>
      <c r="AB79" s="144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ht="14.45" customHeight="1" thickBot="1" x14ac:dyDescent="0.3">
      <c r="A80" s="132"/>
      <c r="B80" s="131"/>
      <c r="C80" s="125" t="s">
        <v>26</v>
      </c>
      <c r="D80" s="125"/>
      <c r="E80" s="126"/>
      <c r="F80" s="127"/>
      <c r="G80" s="118"/>
      <c r="H80" s="135"/>
      <c r="I80" s="157"/>
      <c r="J80" s="117"/>
      <c r="K80" s="117"/>
      <c r="L80" s="117"/>
      <c r="M80" s="117"/>
      <c r="N80" s="117"/>
      <c r="O80" s="118"/>
      <c r="P80" s="118"/>
      <c r="Q80" s="118"/>
      <c r="R80" s="118"/>
      <c r="S80" s="118"/>
      <c r="T80" s="118"/>
      <c r="U80" s="118"/>
      <c r="V80" s="118"/>
      <c r="W80" s="118"/>
      <c r="X80" s="117"/>
      <c r="Y80" s="117"/>
      <c r="Z80" s="117"/>
      <c r="AA80" s="117"/>
      <c r="AB80" s="144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ht="14.45" customHeight="1" thickBot="1" x14ac:dyDescent="0.3">
      <c r="A81" s="132"/>
      <c r="B81" s="131"/>
      <c r="C81" s="125"/>
      <c r="D81" s="125"/>
      <c r="E81" s="127"/>
      <c r="F81" s="127"/>
      <c r="G81" s="27"/>
      <c r="H81" s="28"/>
      <c r="I81" s="28"/>
      <c r="J81" s="29"/>
      <c r="K81" s="30"/>
      <c r="L81" s="30"/>
      <c r="M81" s="30"/>
      <c r="N81" s="30"/>
      <c r="O81" s="30"/>
      <c r="P81" s="29"/>
      <c r="Q81" s="29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144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ht="14.45" customHeight="1" thickBot="1" x14ac:dyDescent="0.3">
      <c r="A82" s="132"/>
      <c r="B82" s="131"/>
      <c r="C82" s="125"/>
      <c r="D82" s="125"/>
      <c r="E82" s="127"/>
      <c r="F82" s="127"/>
      <c r="G82" s="32"/>
      <c r="H82" s="30"/>
      <c r="I82" s="30"/>
      <c r="J82" s="33"/>
      <c r="K82" s="33"/>
      <c r="L82" s="128"/>
      <c r="M82" s="128"/>
      <c r="N82" s="128"/>
      <c r="O82" s="128"/>
      <c r="P82" s="33"/>
      <c r="Q82" s="33"/>
      <c r="R82" s="149" t="str">
        <f>R31</f>
        <v>2147-23-001.СО</v>
      </c>
      <c r="S82" s="150"/>
      <c r="T82" s="150"/>
      <c r="U82" s="150"/>
      <c r="V82" s="150"/>
      <c r="W82" s="150"/>
      <c r="X82" s="150"/>
      <c r="Y82" s="150"/>
      <c r="Z82" s="150"/>
      <c r="AA82" s="24" t="s">
        <v>15</v>
      </c>
      <c r="AB82" s="144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ht="14.45" customHeight="1" thickBot="1" x14ac:dyDescent="0.3">
      <c r="A83" s="132"/>
      <c r="B83" s="131"/>
      <c r="C83" s="125"/>
      <c r="D83" s="125"/>
      <c r="E83" s="127"/>
      <c r="F83" s="127"/>
      <c r="G83" s="32"/>
      <c r="H83" s="30"/>
      <c r="I83" s="30"/>
      <c r="J83" s="83">
        <v>1</v>
      </c>
      <c r="K83" s="83" t="s">
        <v>290</v>
      </c>
      <c r="L83" s="115" t="s">
        <v>291</v>
      </c>
      <c r="M83" s="115"/>
      <c r="N83" s="115" t="s">
        <v>292</v>
      </c>
      <c r="O83" s="115"/>
      <c r="P83" s="83"/>
      <c r="Q83" s="76" t="s">
        <v>293</v>
      </c>
      <c r="R83" s="151"/>
      <c r="S83" s="152"/>
      <c r="T83" s="152"/>
      <c r="U83" s="152"/>
      <c r="V83" s="152"/>
      <c r="W83" s="152"/>
      <c r="X83" s="152"/>
      <c r="Y83" s="152"/>
      <c r="Z83" s="152"/>
      <c r="AA83" s="116">
        <f ca="1">IF(CONCATENATE(H45,H46,H47,H48,H49)&lt;&gt;"",Y37+1,"")</f>
        <v>2</v>
      </c>
      <c r="AB83" s="144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ht="14.45" customHeight="1" thickBot="1" x14ac:dyDescent="0.3">
      <c r="A84" s="132"/>
      <c r="B84" s="131"/>
      <c r="C84" s="125"/>
      <c r="D84" s="125"/>
      <c r="E84" s="127"/>
      <c r="F84" s="127"/>
      <c r="G84" s="34"/>
      <c r="H84" s="35"/>
      <c r="I84" s="35"/>
      <c r="J84" s="36" t="s">
        <v>9</v>
      </c>
      <c r="K84" s="36" t="s">
        <v>10</v>
      </c>
      <c r="L84" s="123" t="s">
        <v>15</v>
      </c>
      <c r="M84" s="123"/>
      <c r="N84" s="123" t="s">
        <v>11</v>
      </c>
      <c r="O84" s="123"/>
      <c r="P84" s="36" t="s">
        <v>12</v>
      </c>
      <c r="Q84" s="36" t="s">
        <v>13</v>
      </c>
      <c r="R84" s="153"/>
      <c r="S84" s="154"/>
      <c r="T84" s="154"/>
      <c r="U84" s="154"/>
      <c r="V84" s="154"/>
      <c r="W84" s="154"/>
      <c r="X84" s="154"/>
      <c r="Y84" s="154"/>
      <c r="Z84" s="154"/>
      <c r="AA84" s="116"/>
      <c r="AB84" s="144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ht="16.899999999999999" customHeight="1" x14ac:dyDescent="0.25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2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ht="16.899999999999999" customHeight="1" thickBot="1" x14ac:dyDescent="0.3">
      <c r="A86" s="139">
        <v>81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1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ht="100.15" customHeight="1" thickBot="1" x14ac:dyDescent="0.3">
      <c r="A87" s="142"/>
      <c r="B87" s="131"/>
      <c r="C87" s="131"/>
      <c r="D87" s="131"/>
      <c r="E87" s="131"/>
      <c r="F87" s="131"/>
      <c r="G87" s="15" t="s">
        <v>17</v>
      </c>
      <c r="H87" s="16" t="s">
        <v>18</v>
      </c>
      <c r="I87" s="15" t="s">
        <v>19</v>
      </c>
      <c r="J87" s="118" t="s">
        <v>20</v>
      </c>
      <c r="K87" s="118"/>
      <c r="L87" s="118"/>
      <c r="M87" s="143"/>
      <c r="N87" s="143"/>
      <c r="O87" s="118" t="s">
        <v>21</v>
      </c>
      <c r="P87" s="118"/>
      <c r="Q87" s="118"/>
      <c r="R87" s="118"/>
      <c r="S87" s="118"/>
      <c r="T87" s="15" t="s">
        <v>36</v>
      </c>
      <c r="U87" s="15" t="s">
        <v>24</v>
      </c>
      <c r="V87" s="118" t="s">
        <v>22</v>
      </c>
      <c r="W87" s="118"/>
      <c r="X87" s="118" t="s">
        <v>23</v>
      </c>
      <c r="Y87" s="118"/>
      <c r="Z87" s="118"/>
      <c r="AA87" s="119"/>
      <c r="AB87" s="144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ht="22.5" customHeight="1" thickBot="1" x14ac:dyDescent="0.3">
      <c r="A88" s="132"/>
      <c r="B88" s="131"/>
      <c r="C88" s="131"/>
      <c r="D88" s="131"/>
      <c r="E88" s="131"/>
      <c r="F88" s="131"/>
      <c r="G88" s="15" t="str">
        <f ca="1">IF(INDIRECT("ЗакСпец!A59")&lt;&gt;"",INDIRECT("ЗакСпец!A59"),"")</f>
        <v>1.43</v>
      </c>
      <c r="H88" s="41" t="str">
        <f ca="1">IF(INDIRECT("ЗакСпец!B59")&lt;&gt;"",INDIRECT("ЗакСпец!B59"),"")</f>
        <v>Бетон В7.5</v>
      </c>
      <c r="I88" s="15" t="str">
        <f ca="1">IF(INDIRECT("ЗакСпец!C59")&lt;&gt;"",INDIRECT("ЗакСпец!C59"),"")</f>
        <v>ГОСТ 26633-2012</v>
      </c>
      <c r="J88" s="117" t="str">
        <f ca="1">IF(INDIRECT("ЗакСпец!D59")&lt;&gt;"",INDIRECT("ЗакСпец!D59"),"")</f>
        <v/>
      </c>
      <c r="K88" s="117"/>
      <c r="L88" s="117"/>
      <c r="M88" s="117"/>
      <c r="N88" s="117"/>
      <c r="O88" s="118" t="str">
        <f ca="1">IF(INDIRECT("ЗакСпец!E59")&lt;&gt;"",INDIRECT("ЗакСпец!E59"),"")</f>
        <v/>
      </c>
      <c r="P88" s="118"/>
      <c r="Q88" s="118"/>
      <c r="R88" s="118"/>
      <c r="S88" s="118"/>
      <c r="T88" s="15" t="str">
        <f ca="1">IF(INDIRECT("ЗакСпец!F59")&lt;&gt;"",INDIRECT("ЗакСпец!F59"),"")</f>
        <v>м³</v>
      </c>
      <c r="U88" s="15">
        <f ca="1">IF(INDIRECT("ЗакСпец!G59")&lt;&gt;"",INDIRECT("ЗакСпец!G59"),"")</f>
        <v>1</v>
      </c>
      <c r="V88" s="118" t="str">
        <f ca="1">IF(INDIRECT("ЗакСпец!H59")&lt;&gt;"",INDIRECT("ЗакСпец!H59"),"")</f>
        <v/>
      </c>
      <c r="W88" s="118"/>
      <c r="X88" s="124" t="str">
        <f ca="1">IF(INDIRECT("ЗакСпец!I59")&lt;&gt;"",INDIRECT("ЗакСпец!I59"),"")</f>
        <v>для упоров и неподвижных опор</v>
      </c>
      <c r="Y88" s="124"/>
      <c r="Z88" s="124"/>
      <c r="AA88" s="124"/>
      <c r="AB88" s="144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ht="22.5" customHeight="1" thickBot="1" x14ac:dyDescent="0.3">
      <c r="A89" s="132"/>
      <c r="B89" s="131"/>
      <c r="C89" s="131"/>
      <c r="D89" s="131"/>
      <c r="E89" s="131"/>
      <c r="F89" s="131"/>
      <c r="G89" s="15" t="str">
        <f ca="1">IF(INDIRECT("ЗакСпец!A60")&lt;&gt;"",INDIRECT("ЗакСпец!A60"),"")</f>
        <v/>
      </c>
      <c r="H89" s="100" t="str">
        <f ca="1">IF(INDIRECT("ЗакСпец!B60")&lt;&gt;"",INDIRECT("ЗакСпец!B60"),"")</f>
        <v>Зоны 40-1В-4В, 9В</v>
      </c>
      <c r="I89" s="15" t="str">
        <f ca="1">IF(INDIRECT("ЗакСпец!C60")&lt;&gt;"",INDIRECT("ЗакСпец!C60"),"")</f>
        <v/>
      </c>
      <c r="J89" s="117" t="str">
        <f ca="1">IF(INDIRECT("ЗакСпец!D60")&lt;&gt;"",INDIRECT("ЗакСпец!D60"),"")</f>
        <v/>
      </c>
      <c r="K89" s="117"/>
      <c r="L89" s="117"/>
      <c r="M89" s="117"/>
      <c r="N89" s="117"/>
      <c r="O89" s="118" t="str">
        <f ca="1">IF(INDIRECT("ЗакСпец!E60")&lt;&gt;"",INDIRECT("ЗакСпец!E60"),"")</f>
        <v/>
      </c>
      <c r="P89" s="118"/>
      <c r="Q89" s="118"/>
      <c r="R89" s="118"/>
      <c r="S89" s="118"/>
      <c r="T89" s="15" t="str">
        <f ca="1">IF(INDIRECT("ЗакСпец!F60")&lt;&gt;"",INDIRECT("ЗакСпец!F60"),"")</f>
        <v/>
      </c>
      <c r="U89" s="15" t="str">
        <f ca="1">IF(INDIRECT("ЗакСпец!G60")&lt;&gt;"",INDIRECT("ЗакСпец!G60"),"")</f>
        <v/>
      </c>
      <c r="V89" s="118" t="str">
        <f ca="1">IF(INDIRECT("ЗакСпец!H60")&lt;&gt;"",INDIRECT("ЗакСпец!H60"),"")</f>
        <v/>
      </c>
      <c r="W89" s="118"/>
      <c r="X89" s="117" t="str">
        <f ca="1">IF(INDIRECT("ЗакСпец!I60")&lt;&gt;"",INDIRECT("ЗакСпец!I60"),"")</f>
        <v/>
      </c>
      <c r="Y89" s="117"/>
      <c r="Z89" s="117"/>
      <c r="AA89" s="117"/>
      <c r="AB89" s="144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ht="22.5" customHeight="1" thickBot="1" x14ac:dyDescent="0.3">
      <c r="A90" s="132"/>
      <c r="B90" s="131"/>
      <c r="C90" s="131"/>
      <c r="D90" s="131"/>
      <c r="E90" s="131"/>
      <c r="F90" s="131"/>
      <c r="G90" s="15" t="str">
        <f ca="1">IF(INDIRECT("ЗакСпец!A61")&lt;&gt;"",INDIRECT("ЗакСпец!A61"),"")</f>
        <v>1</v>
      </c>
      <c r="H90" s="41" t="str">
        <f ca="1">IF(INDIRECT("ЗакСпец!B61")&lt;&gt;"",INDIRECT("ЗакСпец!B61"),"")</f>
        <v xml:space="preserve">Поворотный затвор Гранвэл ЗПCС-150х1,6-FA(w)-5-E, </v>
      </c>
      <c r="I90" s="15" t="str">
        <f ca="1">IF(INDIRECT("ЗакСпец!C61")&lt;&gt;"",INDIRECT("ЗакСпец!C61"),"")</f>
        <v>ЗПCС-150х1,6-FA(w)-5-E</v>
      </c>
      <c r="J90" s="117" t="str">
        <f ca="1">IF(INDIRECT("ЗакСпец!D61")&lt;&gt;"",INDIRECT("ЗакСпец!D61"),"")</f>
        <v/>
      </c>
      <c r="K90" s="117"/>
      <c r="L90" s="117"/>
      <c r="M90" s="117"/>
      <c r="N90" s="117"/>
      <c r="O90" s="118" t="str">
        <f ca="1">IF(INDIRECT("ЗакСпец!E61")&lt;&gt;"",INDIRECT("ЗакСпец!E61"),"")</f>
        <v>АДЛ</v>
      </c>
      <c r="P90" s="118"/>
      <c r="Q90" s="118"/>
      <c r="R90" s="118"/>
      <c r="S90" s="118"/>
      <c r="T90" s="15" t="str">
        <f ca="1">IF(INDIRECT("ЗакСпец!F61")&lt;&gt;"",INDIRECT("ЗакСпец!F61"),"")</f>
        <v>шт.</v>
      </c>
      <c r="U90" s="15">
        <f ca="1">IF(INDIRECT("ЗакСпец!G61")&lt;&gt;"",INDIRECT("ЗакСпец!G61"),"")</f>
        <v>1</v>
      </c>
      <c r="V90" s="118">
        <f ca="1">IF(INDIRECT("ЗакСпец!H61")&lt;&gt;"",INDIRECT("ЗакСпец!H61"),"")</f>
        <v>29.3</v>
      </c>
      <c r="W90" s="118"/>
      <c r="X90" s="117" t="str">
        <f ca="1">IF(INDIRECT("ЗакСпец!I61")&lt;&gt;"",INDIRECT("ЗакСпец!I61"),"")</f>
        <v>4В-1</v>
      </c>
      <c r="Y90" s="117"/>
      <c r="Z90" s="117"/>
      <c r="AA90" s="117"/>
      <c r="AB90" s="144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ht="22.5" customHeight="1" thickBot="1" x14ac:dyDescent="0.3">
      <c r="A91" s="132"/>
      <c r="B91" s="131"/>
      <c r="C91" s="131"/>
      <c r="D91" s="131"/>
      <c r="E91" s="131"/>
      <c r="F91" s="131"/>
      <c r="G91" s="15" t="str">
        <f ca="1">IF(INDIRECT("ЗакСпец!A62")&lt;&gt;"",INDIRECT("ЗакСпец!A62"),"")</f>
        <v/>
      </c>
      <c r="H91" s="41" t="str">
        <f ca="1">IF(INDIRECT("ЗакСпец!B62")&lt;&gt;"",INDIRECT("ЗакСпец!B62"),"")</f>
        <v>Ду150, Ру16, сталь нержавеющая, с электроприводом</v>
      </c>
      <c r="I91" s="15" t="str">
        <f ca="1">IF(INDIRECT("ЗакСпец!C62")&lt;&gt;"",INDIRECT("ЗакСпец!C62"),"")</f>
        <v/>
      </c>
      <c r="J91" s="117" t="str">
        <f ca="1">IF(INDIRECT("ЗакСпец!D62")&lt;&gt;"",INDIRECT("ЗакСпец!D62"),"")</f>
        <v/>
      </c>
      <c r="K91" s="117"/>
      <c r="L91" s="117"/>
      <c r="M91" s="117"/>
      <c r="N91" s="117"/>
      <c r="O91" s="118" t="str">
        <f ca="1">IF(INDIRECT("ЗакСпец!E62")&lt;&gt;"",INDIRECT("ЗакСпец!E62"),"")</f>
        <v/>
      </c>
      <c r="P91" s="118"/>
      <c r="Q91" s="118"/>
      <c r="R91" s="118"/>
      <c r="S91" s="118"/>
      <c r="T91" s="15" t="str">
        <f ca="1">IF(INDIRECT("ЗакСпец!F62")&lt;&gt;"",INDIRECT("ЗакСпец!F62"),"")</f>
        <v/>
      </c>
      <c r="U91" s="15" t="str">
        <f ca="1">IF(INDIRECT("ЗакСпец!G62")&lt;&gt;"",INDIRECT("ЗакСпец!G62"),"")</f>
        <v/>
      </c>
      <c r="V91" s="118" t="str">
        <f ca="1">IF(INDIRECT("ЗакСпец!H62")&lt;&gt;"",INDIRECT("ЗакСпец!H62"),"")</f>
        <v/>
      </c>
      <c r="W91" s="118"/>
      <c r="X91" s="117" t="str">
        <f ca="1">IF(INDIRECT("ЗакСпец!I62")&lt;&gt;"",INDIRECT("ЗакСпец!I62"),"")</f>
        <v>либо аналог</v>
      </c>
      <c r="Y91" s="117"/>
      <c r="Z91" s="117"/>
      <c r="AA91" s="117"/>
      <c r="AB91" s="144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 ht="22.5" customHeight="1" thickBot="1" x14ac:dyDescent="0.3">
      <c r="A92" s="132"/>
      <c r="B92" s="131"/>
      <c r="C92" s="131"/>
      <c r="D92" s="131"/>
      <c r="E92" s="131"/>
      <c r="F92" s="131"/>
      <c r="G92" s="15" t="str">
        <f ca="1">IF(INDIRECT("ЗакСпец!A63")&lt;&gt;"",INDIRECT("ЗакСпец!A63"),"")</f>
        <v/>
      </c>
      <c r="H92" s="41" t="str">
        <f ca="1">IF(INDIRECT("ЗакСпец!B63")&lt;&gt;"",INDIRECT("ЗакСпец!B63"),"")</f>
        <v xml:space="preserve"> AUMA SQ07.2, 380В, 8сек, IP68, в комплекте с 2 </v>
      </c>
      <c r="I92" s="15" t="str">
        <f ca="1">IF(INDIRECT("ЗакСпец!C63")&lt;&gt;"",INDIRECT("ЗакСпец!C63"),"")</f>
        <v/>
      </c>
      <c r="J92" s="117" t="str">
        <f ca="1">IF(INDIRECT("ЗакСпец!D63")&lt;&gt;"",INDIRECT("ЗакСпец!D63"),"")</f>
        <v/>
      </c>
      <c r="K92" s="117"/>
      <c r="L92" s="117"/>
      <c r="M92" s="117"/>
      <c r="N92" s="117"/>
      <c r="O92" s="118" t="str">
        <f ca="1">IF(INDIRECT("ЗакСпец!E63")&lt;&gt;"",INDIRECT("ЗакСпец!E63"),"")</f>
        <v/>
      </c>
      <c r="P92" s="118"/>
      <c r="Q92" s="118"/>
      <c r="R92" s="118"/>
      <c r="S92" s="118"/>
      <c r="T92" s="15" t="str">
        <f ca="1">IF(INDIRECT("ЗакСпец!F63")&lt;&gt;"",INDIRECT("ЗакСпец!F63"),"")</f>
        <v/>
      </c>
      <c r="U92" s="15" t="str">
        <f ca="1">IF(INDIRECT("ЗакСпец!G63")&lt;&gt;"",INDIRECT("ЗакСпец!G63"),"")</f>
        <v/>
      </c>
      <c r="V92" s="118" t="str">
        <f ca="1">IF(INDIRECT("ЗакСпец!H63")&lt;&gt;"",INDIRECT("ЗакСпец!H63"),"")</f>
        <v/>
      </c>
      <c r="W92" s="118"/>
      <c r="X92" s="124" t="str">
        <f ca="1">IF(INDIRECT("ЗакСпец!I63")&lt;&gt;"",INDIRECT("ЗакСпец!I63"),"")</f>
        <v/>
      </c>
      <c r="Y92" s="124"/>
      <c r="Z92" s="124"/>
      <c r="AA92" s="124"/>
      <c r="AB92" s="144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 ht="22.5" customHeight="1" thickBot="1" x14ac:dyDescent="0.3">
      <c r="A93" s="132"/>
      <c r="B93" s="131"/>
      <c r="C93" s="131"/>
      <c r="D93" s="131"/>
      <c r="E93" s="131"/>
      <c r="F93" s="131"/>
      <c r="G93" s="15" t="str">
        <f ca="1">IF(INDIRECT("ЗакСпец!A64")&lt;&gt;"",INDIRECT("ЗакСпец!A64"),"")</f>
        <v/>
      </c>
      <c r="H93" s="41" t="str">
        <f ca="1">IF(INDIRECT("ЗакСпец!B64")&lt;&gt;"",INDIRECT("ЗакСпец!B64"),"")</f>
        <v xml:space="preserve">стальными воротниковыми  фланцами, прокладкой и </v>
      </c>
      <c r="I93" s="15" t="str">
        <f ca="1">IF(INDIRECT("ЗакСпец!C64")&lt;&gt;"",INDIRECT("ЗакСпец!C64"),"")</f>
        <v/>
      </c>
      <c r="J93" s="117" t="str">
        <f ca="1">IF(INDIRECT("ЗакСпец!D64")&lt;&gt;"",INDIRECT("ЗакСпец!D64"),"")</f>
        <v/>
      </c>
      <c r="K93" s="117"/>
      <c r="L93" s="117"/>
      <c r="M93" s="117"/>
      <c r="N93" s="117"/>
      <c r="O93" s="118" t="str">
        <f ca="1">IF(INDIRECT("ЗакСпец!E64")&lt;&gt;"",INDIRECT("ЗакСпец!E64"),"")</f>
        <v/>
      </c>
      <c r="P93" s="118"/>
      <c r="Q93" s="118"/>
      <c r="R93" s="118"/>
      <c r="S93" s="118"/>
      <c r="T93" s="15" t="str">
        <f ca="1">IF(INDIRECT("ЗакСпец!F64")&lt;&gt;"",INDIRECT("ЗакСпец!F64"),"")</f>
        <v/>
      </c>
      <c r="U93" s="15" t="str">
        <f ca="1">IF(INDIRECT("ЗакСпец!G64")&lt;&gt;"",INDIRECT("ЗакСпец!G64"),"")</f>
        <v/>
      </c>
      <c r="V93" s="118" t="str">
        <f ca="1">IF(INDIRECT("ЗакСпец!H64")&lt;&gt;"",INDIRECT("ЗакСпец!H64"),"")</f>
        <v/>
      </c>
      <c r="W93" s="118"/>
      <c r="X93" s="124" t="str">
        <f ca="1">IF(INDIRECT("ЗакСпец!I64")&lt;&gt;"",INDIRECT("ЗакСпец!I64"),"")</f>
        <v/>
      </c>
      <c r="Y93" s="124"/>
      <c r="Z93" s="124"/>
      <c r="AA93" s="124"/>
      <c r="AB93" s="144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 ht="22.5" customHeight="1" thickBot="1" x14ac:dyDescent="0.3">
      <c r="A94" s="132"/>
      <c r="B94" s="131"/>
      <c r="C94" s="131"/>
      <c r="D94" s="131"/>
      <c r="E94" s="131"/>
      <c r="F94" s="131"/>
      <c r="G94" s="15" t="str">
        <f ca="1">IF(INDIRECT("ЗакСпец!A65")&lt;&gt;"",INDIRECT("ЗакСпец!A65"),"")</f>
        <v/>
      </c>
      <c r="H94" s="41" t="str">
        <f ca="1">IF(INDIRECT("ЗакСпец!B65")&lt;&gt;"",INDIRECT("ЗакСпец!B65"),"")</f>
        <v xml:space="preserve">крепежом </v>
      </c>
      <c r="I94" s="15" t="str">
        <f ca="1">IF(INDIRECT("ЗакСпец!C65")&lt;&gt;"",INDIRECT("ЗакСпец!C65"),"")</f>
        <v/>
      </c>
      <c r="J94" s="117" t="str">
        <f ca="1">IF(INDIRECT("ЗакСпец!D65")&lt;&gt;"",INDIRECT("ЗакСпец!D65"),"")</f>
        <v/>
      </c>
      <c r="K94" s="117"/>
      <c r="L94" s="117"/>
      <c r="M94" s="117"/>
      <c r="N94" s="117"/>
      <c r="O94" s="118" t="str">
        <f ca="1">IF(INDIRECT("ЗакСпец!E65")&lt;&gt;"",INDIRECT("ЗакСпец!E65"),"")</f>
        <v/>
      </c>
      <c r="P94" s="118"/>
      <c r="Q94" s="118"/>
      <c r="R94" s="118"/>
      <c r="S94" s="118"/>
      <c r="T94" s="15" t="str">
        <f ca="1">IF(INDIRECT("ЗакСпец!F65")&lt;&gt;"",INDIRECT("ЗакСпец!F65"),"")</f>
        <v/>
      </c>
      <c r="U94" s="15" t="str">
        <f ca="1">IF(INDIRECT("ЗакСпец!G65")&lt;&gt;"",INDIRECT("ЗакСпец!G65"),"")</f>
        <v/>
      </c>
      <c r="V94" s="118" t="str">
        <f ca="1">IF(INDIRECT("ЗакСпец!H65")&lt;&gt;"",INDIRECT("ЗакСпец!H65"),"")</f>
        <v/>
      </c>
      <c r="W94" s="118"/>
      <c r="X94" s="117" t="str">
        <f ca="1">IF(INDIRECT("ЗакСпец!I65")&lt;&gt;"",INDIRECT("ЗакСпец!I65"),"")</f>
        <v/>
      </c>
      <c r="Y94" s="117"/>
      <c r="Z94" s="117"/>
      <c r="AA94" s="117"/>
      <c r="AB94" s="144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 ht="22.5" customHeight="1" thickBot="1" x14ac:dyDescent="0.3">
      <c r="A95" s="132"/>
      <c r="B95" s="131"/>
      <c r="C95" s="131"/>
      <c r="D95" s="131"/>
      <c r="E95" s="131"/>
      <c r="F95" s="131"/>
      <c r="G95" s="15" t="str">
        <f ca="1">IF(INDIRECT("ЗакСпец!A66")&lt;&gt;"",INDIRECT("ЗакСпец!A66"),"")</f>
        <v>2</v>
      </c>
      <c r="H95" s="41" t="str">
        <f ca="1">IF(INDIRECT("ЗакСпец!B66")&lt;&gt;"",INDIRECT("ЗакСпец!B66"),"")</f>
        <v xml:space="preserve">Поворотный затвор Гранвэл ЗПCС-50х1,6-FA(w)-5-E, </v>
      </c>
      <c r="I95" s="15" t="str">
        <f ca="1">IF(INDIRECT("ЗакСпец!C66")&lt;&gt;"",INDIRECT("ЗакСпец!C66"),"")</f>
        <v>ЗПCС-50х1,6-FA(w)-5-E</v>
      </c>
      <c r="J95" s="117" t="str">
        <f ca="1">IF(INDIRECT("ЗакСпец!D66")&lt;&gt;"",INDIRECT("ЗакСпец!D66"),"")</f>
        <v/>
      </c>
      <c r="K95" s="117"/>
      <c r="L95" s="117"/>
      <c r="M95" s="117"/>
      <c r="N95" s="117"/>
      <c r="O95" s="118" t="str">
        <f ca="1">IF(INDIRECT("ЗакСпец!E66")&lt;&gt;"",INDIRECT("ЗакСпец!E66"),"")</f>
        <v>АДЛ</v>
      </c>
      <c r="P95" s="118"/>
      <c r="Q95" s="118"/>
      <c r="R95" s="118"/>
      <c r="S95" s="118"/>
      <c r="T95" s="15" t="str">
        <f ca="1">IF(INDIRECT("ЗакСпец!F66")&lt;&gt;"",INDIRECT("ЗакСпец!F66"),"")</f>
        <v>шт.</v>
      </c>
      <c r="U95" s="15">
        <f ca="1">IF(INDIRECT("ЗакСпец!G66")&lt;&gt;"",INDIRECT("ЗакСпец!G66"),"")</f>
        <v>1</v>
      </c>
      <c r="V95" s="118">
        <f ca="1">IF(INDIRECT("ЗакСпец!H66")&lt;&gt;"",INDIRECT("ЗакСпец!H66"),"")</f>
        <v>24.4</v>
      </c>
      <c r="W95" s="118"/>
      <c r="X95" s="117" t="str">
        <f ca="1">IF(INDIRECT("ЗакСпец!I66")&lt;&gt;"",INDIRECT("ЗакСпец!I66"),"")</f>
        <v>9В-1</v>
      </c>
      <c r="Y95" s="117"/>
      <c r="Z95" s="117"/>
      <c r="AA95" s="117"/>
      <c r="AB95" s="144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 ht="22.5" customHeight="1" thickBot="1" x14ac:dyDescent="0.3">
      <c r="A96" s="132"/>
      <c r="B96" s="131"/>
      <c r="C96" s="131"/>
      <c r="D96" s="131"/>
      <c r="E96" s="131"/>
      <c r="F96" s="131"/>
      <c r="G96" s="15" t="str">
        <f ca="1">IF(INDIRECT("ЗакСпец!A67")&lt;&gt;"",INDIRECT("ЗакСпец!A67"),"")</f>
        <v/>
      </c>
      <c r="H96" s="41" t="str">
        <f ca="1">IF(INDIRECT("ЗакСпец!B67")&lt;&gt;"",INDIRECT("ЗакСпец!B67"),"")</f>
        <v>Ду50, Ру16, сталь нержавеющая, с электроприводом</v>
      </c>
      <c r="I96" s="49" t="str">
        <f ca="1">IF(INDIRECT("ЗакСпец!C67")&lt;&gt;"",INDIRECT("ЗакСпец!C67"),"")</f>
        <v/>
      </c>
      <c r="J96" s="117" t="str">
        <f ca="1">IF(INDIRECT("ЗакСпец!D67")&lt;&gt;"",INDIRECT("ЗакСпец!D67"),"")</f>
        <v/>
      </c>
      <c r="K96" s="117"/>
      <c r="L96" s="117"/>
      <c r="M96" s="117"/>
      <c r="N96" s="117"/>
      <c r="O96" s="118" t="str">
        <f ca="1">IF(INDIRECT("ЗакСпец!E67")&lt;&gt;"",INDIRECT("ЗакСпец!E67"),"")</f>
        <v/>
      </c>
      <c r="P96" s="118"/>
      <c r="Q96" s="118"/>
      <c r="R96" s="118"/>
      <c r="S96" s="118"/>
      <c r="T96" s="15" t="str">
        <f ca="1">IF(INDIRECT("ЗакСпец!F67")&lt;&gt;"",INDIRECT("ЗакСпец!F67"),"")</f>
        <v/>
      </c>
      <c r="U96" s="15" t="str">
        <f ca="1">IF(INDIRECT("ЗакСпец!G67")&lt;&gt;"",INDIRECT("ЗакСпец!G67"),"")</f>
        <v/>
      </c>
      <c r="V96" s="118" t="str">
        <f ca="1">IF(INDIRECT("ЗакСпец!H67")&lt;&gt;"",INDIRECT("ЗакСпец!H67"),"")</f>
        <v/>
      </c>
      <c r="W96" s="118"/>
      <c r="X96" s="117" t="str">
        <f ca="1">IF(INDIRECT("ЗакСпец!I67")&lt;&gt;"",INDIRECT("ЗакСпец!I67"),"")</f>
        <v>либо аналог</v>
      </c>
      <c r="Y96" s="117"/>
      <c r="Z96" s="117"/>
      <c r="AA96" s="117"/>
      <c r="AB96" s="144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 ht="22.5" customHeight="1" thickBot="1" x14ac:dyDescent="0.3">
      <c r="A97" s="132"/>
      <c r="B97" s="131"/>
      <c r="C97" s="131"/>
      <c r="D97" s="131"/>
      <c r="E97" s="131"/>
      <c r="F97" s="131"/>
      <c r="G97" s="15" t="str">
        <f ca="1">IF(INDIRECT("ЗакСпец!A68")&lt;&gt;"",INDIRECT("ЗакСпец!A68"),"")</f>
        <v/>
      </c>
      <c r="H97" s="41" t="str">
        <f ca="1">IF(INDIRECT("ЗакСпец!B68")&lt;&gt;"",INDIRECT("ЗакСпец!B68"),"")</f>
        <v xml:space="preserve"> AUMA SQ05.2, 380В, 8сек, IP68, в комплекте с 2 </v>
      </c>
      <c r="I97" s="49" t="str">
        <f ca="1">IF(INDIRECT("ЗакСпец!C68")&lt;&gt;"",INDIRECT("ЗакСпец!C68"),"")</f>
        <v/>
      </c>
      <c r="J97" s="117" t="str">
        <f ca="1">IF(INDIRECT("ЗакСпец!D68")&lt;&gt;"",INDIRECT("ЗакСпец!D68"),"")</f>
        <v/>
      </c>
      <c r="K97" s="117"/>
      <c r="L97" s="117"/>
      <c r="M97" s="117"/>
      <c r="N97" s="117"/>
      <c r="O97" s="118" t="str">
        <f ca="1">IF(INDIRECT("ЗакСпец!E68")&lt;&gt;"",INDIRECT("ЗакСпец!E68"),"")</f>
        <v/>
      </c>
      <c r="P97" s="118"/>
      <c r="Q97" s="118"/>
      <c r="R97" s="118"/>
      <c r="S97" s="118"/>
      <c r="T97" s="15" t="str">
        <f ca="1">IF(INDIRECT("ЗакСпец!F68")&lt;&gt;"",INDIRECT("ЗакСпец!F68"),"")</f>
        <v/>
      </c>
      <c r="U97" s="15" t="str">
        <f ca="1">IF(INDIRECT("ЗакСпец!G68")&lt;&gt;"",INDIRECT("ЗакСпец!G68"),"")</f>
        <v/>
      </c>
      <c r="V97" s="118" t="str">
        <f ca="1">IF(INDIRECT("ЗакСпец!H68")&lt;&gt;"",INDIRECT("ЗакСпец!H68"),"")</f>
        <v/>
      </c>
      <c r="W97" s="118"/>
      <c r="X97" s="117" t="str">
        <f ca="1">IF(INDIRECT("ЗакСпец!I68")&lt;&gt;"",INDIRECT("ЗакСпец!I68"),"")</f>
        <v/>
      </c>
      <c r="Y97" s="117"/>
      <c r="Z97" s="117"/>
      <c r="AA97" s="117"/>
      <c r="AB97" s="144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 ht="22.5" customHeight="1" thickBot="1" x14ac:dyDescent="0.3">
      <c r="A98" s="132"/>
      <c r="B98" s="131"/>
      <c r="C98" s="131"/>
      <c r="D98" s="131"/>
      <c r="E98" s="131"/>
      <c r="F98" s="131"/>
      <c r="G98" s="15" t="str">
        <f ca="1">IF(INDIRECT("ЗакСпец!A69")&lt;&gt;"",INDIRECT("ЗакСпец!A69"),"")</f>
        <v/>
      </c>
      <c r="H98" s="41" t="str">
        <f ca="1">IF(INDIRECT("ЗакСпец!B69")&lt;&gt;"",INDIRECT("ЗакСпец!B69"),"")</f>
        <v xml:space="preserve">стальными воротниковыми  фланцами, прокладкой и </v>
      </c>
      <c r="I98" s="49" t="str">
        <f ca="1">IF(INDIRECT("ЗакСпец!C69")&lt;&gt;"",INDIRECT("ЗакСпец!C69"),"")</f>
        <v/>
      </c>
      <c r="J98" s="117" t="str">
        <f ca="1">IF(INDIRECT("ЗакСпец!D69")&lt;&gt;"",INDIRECT("ЗакСпец!D69"),"")</f>
        <v/>
      </c>
      <c r="K98" s="117"/>
      <c r="L98" s="117"/>
      <c r="M98" s="117"/>
      <c r="N98" s="117"/>
      <c r="O98" s="118" t="str">
        <f ca="1">IF(INDIRECT("ЗакСпец!E69")&lt;&gt;"",INDIRECT("ЗакСпец!E69"),"")</f>
        <v/>
      </c>
      <c r="P98" s="118"/>
      <c r="Q98" s="118"/>
      <c r="R98" s="118"/>
      <c r="S98" s="118"/>
      <c r="T98" s="15" t="str">
        <f ca="1">IF(INDIRECT("ЗакСпец!F69")&lt;&gt;"",INDIRECT("ЗакСпец!F69"),"")</f>
        <v/>
      </c>
      <c r="U98" s="15" t="str">
        <f ca="1">IF(INDIRECT("ЗакСпец!G69")&lt;&gt;"",INDIRECT("ЗакСпец!G69"),"")</f>
        <v/>
      </c>
      <c r="V98" s="118" t="str">
        <f ca="1">IF(INDIRECT("ЗакСпец!H69")&lt;&gt;"",INDIRECT("ЗакСпец!H69"),"")</f>
        <v/>
      </c>
      <c r="W98" s="118"/>
      <c r="X98" s="117" t="str">
        <f ca="1">IF(INDIRECT("ЗакСпец!I69")&lt;&gt;"",INDIRECT("ЗакСпец!I69"),"")</f>
        <v/>
      </c>
      <c r="Y98" s="117"/>
      <c r="Z98" s="117"/>
      <c r="AA98" s="117"/>
      <c r="AB98" s="144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 ht="22.5" customHeight="1" thickBot="1" x14ac:dyDescent="0.3">
      <c r="A99" s="132"/>
      <c r="B99" s="131"/>
      <c r="C99" s="131"/>
      <c r="D99" s="131"/>
      <c r="E99" s="131"/>
      <c r="F99" s="131"/>
      <c r="G99" s="15" t="str">
        <f ca="1">IF(INDIRECT("ЗакСпец!A70")&lt;&gt;"",INDIRECT("ЗакСпец!A70"),"")</f>
        <v/>
      </c>
      <c r="H99" s="41" t="str">
        <f ca="1">IF(INDIRECT("ЗакСпец!B70")&lt;&gt;"",INDIRECT("ЗакСпец!B70"),"")</f>
        <v xml:space="preserve">крепежом </v>
      </c>
      <c r="I99" s="19" t="str">
        <f ca="1">IF(INDIRECT("ЗакСпец!C70")&lt;&gt;"",INDIRECT("ЗакСпец!C70"),"")</f>
        <v/>
      </c>
      <c r="J99" s="117" t="str">
        <f ca="1">IF(INDIRECT("ЗакСпец!D70")&lt;&gt;"",INDIRECT("ЗакСпец!D70"),"")</f>
        <v/>
      </c>
      <c r="K99" s="117"/>
      <c r="L99" s="117"/>
      <c r="M99" s="117"/>
      <c r="N99" s="117"/>
      <c r="O99" s="118" t="str">
        <f ca="1">IF(INDIRECT("ЗакСпец!E70")&lt;&gt;"",INDIRECT("ЗакСпец!E70"),"")</f>
        <v/>
      </c>
      <c r="P99" s="118"/>
      <c r="Q99" s="118"/>
      <c r="R99" s="118"/>
      <c r="S99" s="118"/>
      <c r="T99" s="15" t="str">
        <f ca="1">IF(INDIRECT("ЗакСпец!F70")&lt;&gt;"",INDIRECT("ЗакСпец!F70"),"")</f>
        <v/>
      </c>
      <c r="U99" s="15" t="str">
        <f ca="1">IF(INDIRECT("ЗакСпец!G70")&lt;&gt;"",INDIRECT("ЗакСпец!G70"),"")</f>
        <v/>
      </c>
      <c r="V99" s="118" t="str">
        <f ca="1">IF(INDIRECT("ЗакСпец!H70")&lt;&gt;"",INDIRECT("ЗакСпец!H70"),"")</f>
        <v/>
      </c>
      <c r="W99" s="118"/>
      <c r="X99" s="117" t="str">
        <f ca="1">IF(INDIRECT("ЗакСпец!I70")&lt;&gt;"",INDIRECT("ЗакСпец!I70"),"")</f>
        <v/>
      </c>
      <c r="Y99" s="117"/>
      <c r="Z99" s="117"/>
      <c r="AA99" s="117"/>
      <c r="AB99" s="144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 ht="22.5" customHeight="1" thickBot="1" x14ac:dyDescent="0.3">
      <c r="A100" s="132"/>
      <c r="B100" s="131"/>
      <c r="C100" s="131"/>
      <c r="D100" s="131"/>
      <c r="E100" s="131"/>
      <c r="F100" s="131"/>
      <c r="G100" s="15" t="str">
        <f ca="1">IF(INDIRECT("ЗакСпец!A71")&lt;&gt;"",INDIRECT("ЗакСпец!A71"),"")</f>
        <v>3</v>
      </c>
      <c r="H100" s="41" t="str">
        <f ca="1">IF(INDIRECT("ЗакСпец!B71")&lt;&gt;"",INDIRECT("ЗакСпец!B71"),"")</f>
        <v>Поворотный затвор Гранвэл ЗПВС-250х1,6-FL(w)-3-</v>
      </c>
      <c r="I100" s="19" t="str">
        <f ca="1">IF(INDIRECT("ЗакСпец!C71")&lt;&gt;"",INDIRECT("ЗакСпец!C71"),"")</f>
        <v>ЗПВС-250х1,6-FL(w)-3-MDV-Е</v>
      </c>
      <c r="J100" s="124" t="str">
        <f ca="1">IF(INDIRECT("ЗакСпец!D71")&lt;&gt;"",INDIRECT("ЗакСпец!D71"),"")</f>
        <v/>
      </c>
      <c r="K100" s="124"/>
      <c r="L100" s="124"/>
      <c r="M100" s="124"/>
      <c r="N100" s="124"/>
      <c r="O100" s="124" t="str">
        <f ca="1">IF(INDIRECT("ЗакСпец!E71")&lt;&gt;"",INDIRECT("ЗакСпец!E71"),"")</f>
        <v>АДЛ</v>
      </c>
      <c r="P100" s="124"/>
      <c r="Q100" s="124"/>
      <c r="R100" s="124"/>
      <c r="S100" s="124"/>
      <c r="T100" s="15" t="str">
        <f ca="1">IF(INDIRECT("ЗакСпец!F71")&lt;&gt;"",INDIRECT("ЗакСпец!F71"),"")</f>
        <v>шт.</v>
      </c>
      <c r="U100" s="15">
        <f ca="1">IF(INDIRECT("ЗакСпец!G71")&lt;&gt;"",INDIRECT("ЗакСпец!G71"),"")</f>
        <v>1</v>
      </c>
      <c r="V100" s="118">
        <f ca="1">IF(INDIRECT("ЗакСпец!H71")&lt;&gt;"",INDIRECT("ЗакСпец!H71"),"")</f>
        <v>45.5</v>
      </c>
      <c r="W100" s="118"/>
      <c r="X100" s="124" t="str">
        <f ca="1">IF(INDIRECT("ЗакСпец!I71")&lt;&gt;"",INDIRECT("ЗакСпец!I71"),"")</f>
        <v>2В-1</v>
      </c>
      <c r="Y100" s="124"/>
      <c r="Z100" s="124"/>
      <c r="AA100" s="124"/>
      <c r="AB100" s="144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 ht="22.5" customHeight="1" thickBot="1" x14ac:dyDescent="0.3">
      <c r="A101" s="132"/>
      <c r="B101" s="131"/>
      <c r="C101" s="131"/>
      <c r="D101" s="131"/>
      <c r="E101" s="131"/>
      <c r="F101" s="131"/>
      <c r="G101" s="15" t="str">
        <f ca="1">IF(INDIRECT("ЗакСпец!A72")&lt;&gt;"",INDIRECT("ЗакСпец!A72"),"")</f>
        <v/>
      </c>
      <c r="H101" s="41" t="str">
        <f ca="1">IF(INDIRECT("ЗакСпец!B72")&lt;&gt;"",INDIRECT("ЗакСпец!B72"),"")</f>
        <v xml:space="preserve">-MDV-Е, Ду250, Ру16, чугун, с редуктором,  </v>
      </c>
      <c r="I101" s="18" t="str">
        <f ca="1">IF(INDIRECT("ЗакСпец!C72")&lt;&gt;"",INDIRECT("ЗакСпец!C72"),"")</f>
        <v/>
      </c>
      <c r="J101" s="124" t="str">
        <f ca="1">IF(INDIRECT("ЗакСпец!D72")&lt;&gt;"",INDIRECT("ЗакСпец!D72"),"")</f>
        <v/>
      </c>
      <c r="K101" s="124"/>
      <c r="L101" s="124"/>
      <c r="M101" s="124"/>
      <c r="N101" s="124"/>
      <c r="O101" s="124" t="str">
        <f ca="1">IF(INDIRECT("ЗакСпец!E72")&lt;&gt;"",INDIRECT("ЗакСпец!E72"),"")</f>
        <v/>
      </c>
      <c r="P101" s="124"/>
      <c r="Q101" s="124"/>
      <c r="R101" s="124"/>
      <c r="S101" s="124"/>
      <c r="T101" s="15" t="str">
        <f ca="1">IF(INDIRECT("ЗакСпец!F72")&lt;&gt;"",INDIRECT("ЗакСпец!F72"),"")</f>
        <v/>
      </c>
      <c r="U101" s="15" t="str">
        <f ca="1">IF(INDIRECT("ЗакСпец!G72")&lt;&gt;"",INDIRECT("ЗакСпец!G72"),"")</f>
        <v/>
      </c>
      <c r="V101" s="118" t="str">
        <f ca="1">IF(INDIRECT("ЗакСпец!H72")&lt;&gt;"",INDIRECT("ЗакСпец!H72"),"")</f>
        <v/>
      </c>
      <c r="W101" s="118"/>
      <c r="X101" s="124" t="str">
        <f ca="1">IF(INDIRECT("ЗакСпец!I72")&lt;&gt;"",INDIRECT("ЗакСпец!I72"),"")</f>
        <v>либо аналог</v>
      </c>
      <c r="Y101" s="124"/>
      <c r="Z101" s="124"/>
      <c r="AA101" s="124"/>
      <c r="AB101" s="144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 ht="16.899999999999999" customHeight="1" thickBot="1" x14ac:dyDescent="0.3">
      <c r="A102" s="132"/>
      <c r="B102" s="131"/>
      <c r="C102" s="131"/>
      <c r="D102" s="131"/>
      <c r="E102" s="131"/>
      <c r="F102" s="131"/>
      <c r="G102" s="188" t="str">
        <f ca="1">IF(INDIRECT("ЗакСпец!A73")&lt;&gt;"",INDIRECT("ЗакСпец!A73"),"")</f>
        <v/>
      </c>
      <c r="H102" s="117" t="str">
        <f ca="1">IF(INDIRECT("ЗакСпец!B73")&lt;&gt;"",INDIRECT("ЗакСпец!B73"),"")</f>
        <v xml:space="preserve">в комплекте с 2 стальными воротниковыми  фланцами, </v>
      </c>
      <c r="I102" s="188" t="str">
        <f ca="1">IF(INDIRECT("ЗакСпец!C73")&lt;&gt;"",INDIRECT("ЗакСпец!C73"),"")</f>
        <v/>
      </c>
      <c r="J102" s="124" t="str">
        <f ca="1">IF(INDIRECT("ЗакСпец!D73")&lt;&gt;"",INDIRECT("ЗакСпец!D73"),"")</f>
        <v/>
      </c>
      <c r="K102" s="124"/>
      <c r="L102" s="124"/>
      <c r="M102" s="124"/>
      <c r="N102" s="124"/>
      <c r="O102" s="124" t="str">
        <f ca="1">IF(INDIRECT("ЗакСпец!E73")&lt;&gt;"",INDIRECT("ЗакСпец!E73"),"")</f>
        <v/>
      </c>
      <c r="P102" s="124"/>
      <c r="Q102" s="124"/>
      <c r="R102" s="124"/>
      <c r="S102" s="124"/>
      <c r="T102" s="118" t="str">
        <f ca="1">IF(INDIRECT("ЗакСпец!F73")&lt;&gt;"",INDIRECT("ЗакСпец!F73"),"")</f>
        <v/>
      </c>
      <c r="U102" s="118" t="str">
        <f ca="1">IF(INDIRECT("ЗакСпец!G73")&lt;&gt;"",INDIRECT("ЗакСпец!G73"),"")</f>
        <v/>
      </c>
      <c r="V102" s="118" t="str">
        <f ca="1">IF(INDIRECT("ЗакСпец!H73")&lt;&gt;"",INDIRECT("ЗакСпец!H73"),"")</f>
        <v/>
      </c>
      <c r="W102" s="118"/>
      <c r="X102" s="124" t="str">
        <f ca="1">IF(INDIRECT("ЗакСпец!I73")&lt;&gt;"",INDIRECT("ЗакСпец!I73"),"")</f>
        <v/>
      </c>
      <c r="Y102" s="124"/>
      <c r="Z102" s="124"/>
      <c r="AA102" s="124"/>
      <c r="AB102" s="144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 ht="5.65" customHeight="1" thickBot="1" x14ac:dyDescent="0.3">
      <c r="A103" s="132"/>
      <c r="B103" s="131"/>
      <c r="C103" s="131"/>
      <c r="D103" s="131"/>
      <c r="E103" s="131"/>
      <c r="F103" s="131"/>
      <c r="G103" s="189"/>
      <c r="H103" s="135"/>
      <c r="I103" s="189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18"/>
      <c r="U103" s="118"/>
      <c r="V103" s="118"/>
      <c r="W103" s="118"/>
      <c r="X103" s="124"/>
      <c r="Y103" s="124"/>
      <c r="Z103" s="124"/>
      <c r="AA103" s="124"/>
      <c r="AB103" s="144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 ht="22.5" customHeight="1" thickBot="1" x14ac:dyDescent="0.3">
      <c r="A104" s="132"/>
      <c r="B104" s="131"/>
      <c r="C104" s="131"/>
      <c r="D104" s="131"/>
      <c r="E104" s="131"/>
      <c r="F104" s="131"/>
      <c r="G104" s="15" t="str">
        <f ca="1">IF(INDIRECT("ЗакСпец!A74")&lt;&gt;"",INDIRECT("ЗакСпец!A74"),"")</f>
        <v/>
      </c>
      <c r="H104" s="41" t="str">
        <f ca="1">IF(INDIRECT("ЗакСпец!B74")&lt;&gt;"",INDIRECT("ЗакСпец!B74"),"")</f>
        <v xml:space="preserve">прокладкой и крепежом </v>
      </c>
      <c r="I104" s="15" t="str">
        <f ca="1">IF(INDIRECT("ЗакСпец!C74")&lt;&gt;"",INDIRECT("ЗакСпец!C74"),"")</f>
        <v/>
      </c>
      <c r="J104" s="124" t="str">
        <f ca="1">IF(INDIRECT("ЗакСпец!D74")&lt;&gt;"",INDIRECT("ЗакСпец!D74"),"")</f>
        <v/>
      </c>
      <c r="K104" s="124"/>
      <c r="L104" s="124"/>
      <c r="M104" s="124"/>
      <c r="N104" s="124"/>
      <c r="O104" s="124" t="str">
        <f ca="1">IF(INDIRECT("ЗакСпец!E74")&lt;&gt;"",INDIRECT("ЗакСпец!E74"),"")</f>
        <v/>
      </c>
      <c r="P104" s="124"/>
      <c r="Q104" s="124"/>
      <c r="R104" s="124"/>
      <c r="S104" s="124"/>
      <c r="T104" s="15" t="str">
        <f ca="1">IF(INDIRECT("ЗакСпец!F74")&lt;&gt;"",INDIRECT("ЗакСпец!F74"),"")</f>
        <v/>
      </c>
      <c r="U104" s="15" t="str">
        <f ca="1">IF(INDIRECT("ЗакСпец!G74")&lt;&gt;"",INDIRECT("ЗакСпец!G74"),"")</f>
        <v/>
      </c>
      <c r="V104" s="118" t="str">
        <f ca="1">IF(INDIRECT("ЗакСпец!H74")&lt;&gt;"",INDIRECT("ЗакСпец!H74"),"")</f>
        <v/>
      </c>
      <c r="W104" s="118"/>
      <c r="X104" s="124" t="str">
        <f ca="1">IF(INDIRECT("ЗакСпец!I74")&lt;&gt;"",INDIRECT("ЗакСпец!I74"),"")</f>
        <v/>
      </c>
      <c r="Y104" s="124"/>
      <c r="Z104" s="124"/>
      <c r="AA104" s="124"/>
      <c r="AB104" s="144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ht="22.5" customHeight="1" thickBot="1" x14ac:dyDescent="0.3">
      <c r="A105" s="132"/>
      <c r="B105" s="131"/>
      <c r="C105" s="131"/>
      <c r="D105" s="131"/>
      <c r="E105" s="131"/>
      <c r="F105" s="131"/>
      <c r="G105" s="15" t="str">
        <f ca="1">IF(INDIRECT("ЗакСпец!A75")&lt;&gt;"",INDIRECT("ЗакСпец!A75"),"")</f>
        <v>4</v>
      </c>
      <c r="H105" s="41" t="str">
        <f ca="1">IF(INDIRECT("ЗакСпец!B75")&lt;&gt;"",INDIRECT("ЗакСпец!B75"),"")</f>
        <v>Поворотный затвор Гранвэл ЗПВС-150х1,6-FL(w)-3-</v>
      </c>
      <c r="I105" s="18" t="str">
        <f ca="1">IF(INDIRECT("ЗакСпец!C75")&lt;&gt;"",INDIRECT("ЗакСпец!C75"),"")</f>
        <v>ЗПВС-150х1,6-FL(w)-3-MDV-Е</v>
      </c>
      <c r="J105" s="209" t="str">
        <f ca="1">IF(INDIRECT("ЗакСпец!D75")&lt;&gt;"",INDIRECT("ЗакСпец!D75"),"")</f>
        <v/>
      </c>
      <c r="K105" s="210"/>
      <c r="L105" s="210"/>
      <c r="M105" s="210"/>
      <c r="N105" s="211"/>
      <c r="O105" s="209" t="str">
        <f ca="1">IF(INDIRECT("ЗакСпец!E75")&lt;&gt;"",INDIRECT("ЗакСпец!E75"),"")</f>
        <v>АДЛ</v>
      </c>
      <c r="P105" s="210"/>
      <c r="Q105" s="210"/>
      <c r="R105" s="210"/>
      <c r="S105" s="211"/>
      <c r="T105" s="15" t="str">
        <f ca="1">IF(INDIRECT("ЗакСпец!F75")&lt;&gt;"",INDIRECT("ЗакСпец!F75"),"")</f>
        <v>шт.</v>
      </c>
      <c r="U105" s="15">
        <f ca="1">IF(INDIRECT("ЗакСпец!G75")&lt;&gt;"",INDIRECT("ЗакСпец!G75"),"")</f>
        <v>1</v>
      </c>
      <c r="V105" s="174">
        <f ca="1">IF(INDIRECT("ЗакСпец!H75")&lt;&gt;"",INDIRECT("ЗакСпец!H75"),"")</f>
        <v>29.3</v>
      </c>
      <c r="W105" s="133"/>
      <c r="X105" s="209" t="str">
        <f ca="1">IF(INDIRECT("ЗакСпец!I75")&lt;&gt;"",INDIRECT("ЗакСпец!I75"),"")</f>
        <v>4В-1</v>
      </c>
      <c r="Y105" s="210"/>
      <c r="Z105" s="210"/>
      <c r="AA105" s="211"/>
      <c r="AB105" s="144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ht="22.5" customHeight="1" thickBot="1" x14ac:dyDescent="0.3">
      <c r="A106" s="132"/>
      <c r="B106" s="131"/>
      <c r="C106" s="131"/>
      <c r="D106" s="131"/>
      <c r="E106" s="131"/>
      <c r="F106" s="131"/>
      <c r="G106" s="188" t="str">
        <f ca="1">IF(INDIRECT("ЗакСпец!A76")&lt;&gt;"",INDIRECT("ЗакСпец!A76"),"")</f>
        <v/>
      </c>
      <c r="H106" s="117" t="str">
        <f ca="1">IF(INDIRECT("ЗакСпец!B76")&lt;&gt;"",INDIRECT("ЗакСпец!B76"),"")</f>
        <v xml:space="preserve">-MDV-Е, Ду150, Ру16, чугун, с редуктором,  </v>
      </c>
      <c r="I106" s="124" t="str">
        <f ca="1">IF(INDIRECT("ЗакСпец!C76")&lt;&gt;"",INDIRECT("ЗакСпец!C76"),"")</f>
        <v/>
      </c>
      <c r="J106" s="124" t="str">
        <f ca="1">IF(INDIRECT("ЗакСпец!D76")&lt;&gt;"",INDIRECT("ЗакСпец!D76"),"")</f>
        <v/>
      </c>
      <c r="K106" s="124"/>
      <c r="L106" s="124"/>
      <c r="M106" s="124"/>
      <c r="N106" s="124"/>
      <c r="O106" s="124" t="str">
        <f ca="1">IF(INDIRECT("ЗакСпец!E76")&lt;&gt;"",INDIRECT("ЗакСпец!E76"),"")</f>
        <v/>
      </c>
      <c r="P106" s="124"/>
      <c r="Q106" s="124"/>
      <c r="R106" s="124"/>
      <c r="S106" s="124"/>
      <c r="T106" s="118" t="str">
        <f ca="1">IF(INDIRECT("ЗакСпец!F76")&lt;&gt;"",INDIRECT("ЗакСпец!F76"),"")</f>
        <v/>
      </c>
      <c r="U106" s="118" t="str">
        <f ca="1">IF(INDIRECT("ЗакСпец!G76")&lt;&gt;"",INDIRECT("ЗакСпец!G76"),"")</f>
        <v/>
      </c>
      <c r="V106" s="118" t="str">
        <f ca="1">IF(INDIRECT("ЗакСпец!H76")&lt;&gt;"",INDIRECT("ЗакСпец!H76"),"")</f>
        <v/>
      </c>
      <c r="W106" s="118"/>
      <c r="X106" s="124" t="str">
        <f ca="1">IF(INDIRECT("ЗакСпец!I76")&lt;&gt;"",INDIRECT("ЗакСпец!I76"),"")</f>
        <v>либо аналог</v>
      </c>
      <c r="Y106" s="124"/>
      <c r="Z106" s="124"/>
      <c r="AA106" s="124"/>
      <c r="AB106" s="144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ht="2.85" customHeight="1" thickBot="1" x14ac:dyDescent="0.3">
      <c r="A107" s="132"/>
      <c r="B107" s="131"/>
      <c r="C107" s="131"/>
      <c r="D107" s="131"/>
      <c r="E107" s="131"/>
      <c r="F107" s="131"/>
      <c r="G107" s="189"/>
      <c r="H107" s="117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18"/>
      <c r="U107" s="118"/>
      <c r="V107" s="118"/>
      <c r="W107" s="118"/>
      <c r="X107" s="124"/>
      <c r="Y107" s="124"/>
      <c r="Z107" s="124"/>
      <c r="AA107" s="124"/>
      <c r="AB107" s="144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ht="22.5" customHeight="1" thickBot="1" x14ac:dyDescent="0.3">
      <c r="A108" s="132"/>
      <c r="B108" s="131"/>
      <c r="C108" s="131"/>
      <c r="D108" s="131"/>
      <c r="E108" s="131"/>
      <c r="F108" s="131"/>
      <c r="G108" s="15" t="str">
        <f ca="1">IF(INDIRECT("ЗакСпец!A77")&lt;&gt;"",INDIRECT("ЗакСпец!A77"),"")</f>
        <v/>
      </c>
      <c r="H108" s="41" t="str">
        <f ca="1">IF(INDIRECT("ЗакСпец!B77")&lt;&gt;"",INDIRECT("ЗакСпец!B77"),"")</f>
        <v xml:space="preserve">в комплекте с 2 стальными воротниковыми  фланцами, </v>
      </c>
      <c r="I108" s="18" t="str">
        <f ca="1">IF(INDIRECT("ЗакСпец!C77")&lt;&gt;"",INDIRECT("ЗакСпец!C77"),"")</f>
        <v/>
      </c>
      <c r="J108" s="124" t="str">
        <f ca="1">IF(INDIRECT("ЗакСпец!D77")&lt;&gt;"",INDIRECT("ЗакСпец!D77"),"")</f>
        <v/>
      </c>
      <c r="K108" s="124"/>
      <c r="L108" s="124"/>
      <c r="M108" s="124"/>
      <c r="N108" s="124"/>
      <c r="O108" s="124" t="str">
        <f ca="1">IF(INDIRECT("ЗакСпец!E77")&lt;&gt;"",INDIRECT("ЗакСпец!E77"),"")</f>
        <v/>
      </c>
      <c r="P108" s="124"/>
      <c r="Q108" s="124"/>
      <c r="R108" s="124"/>
      <c r="S108" s="124"/>
      <c r="T108" s="15" t="str">
        <f ca="1">IF(INDIRECT("ЗакСпец!F77")&lt;&gt;"",INDIRECT("ЗакСпец!F77"),"")</f>
        <v/>
      </c>
      <c r="U108" s="15" t="str">
        <f ca="1">IF(INDIRECT("ЗакСпец!G77")&lt;&gt;"",INDIRECT("ЗакСпец!G77"),"")</f>
        <v/>
      </c>
      <c r="V108" s="118" t="str">
        <f ca="1">IF(INDIRECT("ЗакСпец!H77")&lt;&gt;"",INDIRECT("ЗакСпец!H77"),"")</f>
        <v/>
      </c>
      <c r="W108" s="118"/>
      <c r="X108" s="124" t="str">
        <f ca="1">IF(INDIRECT("ЗакСпец!I77")&lt;&gt;"",INDIRECT("ЗакСпец!I77"),"")</f>
        <v/>
      </c>
      <c r="Y108" s="124"/>
      <c r="Z108" s="124"/>
      <c r="AA108" s="124"/>
      <c r="AB108" s="144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 ht="22.5" customHeight="1" thickBot="1" x14ac:dyDescent="0.3">
      <c r="A109" s="132"/>
      <c r="B109" s="131"/>
      <c r="C109" s="131"/>
      <c r="D109" s="131"/>
      <c r="E109" s="131"/>
      <c r="F109" s="131"/>
      <c r="G109" s="15" t="str">
        <f ca="1">IF(INDIRECT("ЗакСпец!A78")&lt;&gt;"",INDIRECT("ЗакСпец!A78"),"")</f>
        <v/>
      </c>
      <c r="H109" s="41" t="str">
        <f ca="1">IF(INDIRECT("ЗакСпец!B78")&lt;&gt;"",INDIRECT("ЗакСпец!B78"),"")</f>
        <v xml:space="preserve">прокладкой и крепежом </v>
      </c>
      <c r="I109" s="18" t="str">
        <f ca="1">IF(INDIRECT("ЗакСпец!C78")&lt;&gt;"",INDIRECT("ЗакСпец!C78"),"")</f>
        <v/>
      </c>
      <c r="J109" s="124" t="str">
        <f ca="1">IF(INDIRECT("ЗакСпец!D78")&lt;&gt;"",INDIRECT("ЗакСпец!D78"),"")</f>
        <v/>
      </c>
      <c r="K109" s="124"/>
      <c r="L109" s="124"/>
      <c r="M109" s="124"/>
      <c r="N109" s="124"/>
      <c r="O109" s="124" t="str">
        <f ca="1">IF(INDIRECT("ЗакСпец!E78")&lt;&gt;"",INDIRECT("ЗакСпец!E78"),"")</f>
        <v/>
      </c>
      <c r="P109" s="124"/>
      <c r="Q109" s="124"/>
      <c r="R109" s="124"/>
      <c r="S109" s="124"/>
      <c r="T109" s="15" t="str">
        <f ca="1">IF(INDIRECT("ЗакСпец!F78")&lt;&gt;"",INDIRECT("ЗакСпец!F78"),"")</f>
        <v/>
      </c>
      <c r="U109" s="15" t="str">
        <f ca="1">IF(INDIRECT("ЗакСпец!G78")&lt;&gt;"",INDIRECT("ЗакСпец!G78"),"")</f>
        <v/>
      </c>
      <c r="V109" s="118" t="str">
        <f ca="1">IF(INDIRECT("ЗакСпец!H78")&lt;&gt;"",INDIRECT("ЗакСпец!H78"),"")</f>
        <v/>
      </c>
      <c r="W109" s="118"/>
      <c r="X109" s="124" t="str">
        <f ca="1">IF(INDIRECT("ЗакСпец!I78")&lt;&gt;"",INDIRECT("ЗакСпец!I78"),"")</f>
        <v/>
      </c>
      <c r="Y109" s="124"/>
      <c r="Z109" s="124"/>
      <c r="AA109" s="124"/>
      <c r="AB109" s="144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ht="8.4499999999999993" customHeight="1" thickBot="1" x14ac:dyDescent="0.3">
      <c r="A110" s="132"/>
      <c r="B110" s="131"/>
      <c r="C110" s="131"/>
      <c r="D110" s="131"/>
      <c r="E110" s="131"/>
      <c r="F110" s="131"/>
      <c r="G110" s="188">
        <f ca="1">IF(INDIRECT("ЗакСпец!A79")&lt;&gt;"",INDIRECT("ЗакСпец!A79"),"")</f>
        <v>5</v>
      </c>
      <c r="H110" s="117" t="str">
        <f ca="1">IF(INDIRECT("ЗакСпец!B79")&lt;&gt;"",INDIRECT("ЗакСпец!B79"),"")</f>
        <v>Поворотный затвор Гранвэл ЗПВС-100х1,6-FL(w)-3-</v>
      </c>
      <c r="I110" s="124" t="str">
        <f ca="1">IF(INDIRECT("ЗакСпец!C79")&lt;&gt;"",INDIRECT("ЗакСпец!C79"),"")</f>
        <v>ЗПВС-100х1,6-FL(w)-3-MDV-Е</v>
      </c>
      <c r="J110" s="124" t="str">
        <f ca="1">IF(INDIRECT("ЗакСпец!D79")&lt;&gt;"",INDIRECT("ЗакСпец!D79"),"")</f>
        <v/>
      </c>
      <c r="K110" s="124"/>
      <c r="L110" s="124"/>
      <c r="M110" s="124"/>
      <c r="N110" s="124"/>
      <c r="O110" s="124" t="str">
        <f ca="1">IF(INDIRECT("ЗакСпец!E79")&lt;&gt;"",INDIRECT("ЗакСпец!E79"),"")</f>
        <v>АДЛ</v>
      </c>
      <c r="P110" s="124"/>
      <c r="Q110" s="124"/>
      <c r="R110" s="124"/>
      <c r="S110" s="124"/>
      <c r="T110" s="118" t="str">
        <f ca="1">IF(INDIRECT("ЗакСпец!F79")&lt;&gt;"",INDIRECT("ЗакСпец!F79"),"")</f>
        <v>шт.</v>
      </c>
      <c r="U110" s="118">
        <f ca="1">IF(INDIRECT("ЗакСпец!G79")&lt;&gt;"",INDIRECT("ЗакСпец!G79"),"")</f>
        <v>1</v>
      </c>
      <c r="V110" s="118">
        <f ca="1">IF(INDIRECT("ЗакСпец!H79")&lt;&gt;"",INDIRECT("ЗакСпец!H79"),"")</f>
        <v>26</v>
      </c>
      <c r="W110" s="118"/>
      <c r="X110" s="124" t="str">
        <f ca="1">IF(INDIRECT("ЗакСпец!I79")&lt;&gt;"",INDIRECT("ЗакСпец!I79"),"")</f>
        <v>3В-1</v>
      </c>
      <c r="Y110" s="124"/>
      <c r="Z110" s="124"/>
      <c r="AA110" s="124"/>
      <c r="AB110" s="144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ht="14.1" customHeight="1" thickBot="1" x14ac:dyDescent="0.3">
      <c r="A111" s="132"/>
      <c r="B111" s="131"/>
      <c r="C111" s="131"/>
      <c r="D111" s="131"/>
      <c r="E111" s="131"/>
      <c r="F111" s="131"/>
      <c r="G111" s="189"/>
      <c r="H111" s="117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18"/>
      <c r="U111" s="118"/>
      <c r="V111" s="118"/>
      <c r="W111" s="118"/>
      <c r="X111" s="124"/>
      <c r="Y111" s="124"/>
      <c r="Z111" s="124"/>
      <c r="AA111" s="124"/>
      <c r="AB111" s="144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ht="22.5" customHeight="1" thickBot="1" x14ac:dyDescent="0.3">
      <c r="A112" s="132"/>
      <c r="B112" s="131"/>
      <c r="C112" s="131"/>
      <c r="D112" s="131"/>
      <c r="E112" s="131"/>
      <c r="F112" s="131"/>
      <c r="G112" s="15" t="str">
        <f ca="1">IF(INDIRECT("ЗакСпец!A80")&lt;&gt;"",INDIRECT("ЗакСпец!A80"),"")</f>
        <v/>
      </c>
      <c r="H112" s="41" t="str">
        <f ca="1">IF(INDIRECT("ЗакСпец!B80")&lt;&gt;"",INDIRECT("ЗакСпец!B80"),"")</f>
        <v xml:space="preserve">-MDV-Е, Ду100, Ру16, чугун, с редуктором,  </v>
      </c>
      <c r="I112" s="18" t="str">
        <f ca="1">IF(INDIRECT("ЗакСпец!C80")&lt;&gt;"",INDIRECT("ЗакСпец!C80"),"")</f>
        <v/>
      </c>
      <c r="J112" s="124" t="str">
        <f ca="1">IF(INDIRECT("ЗакСпец!D80")&lt;&gt;"",INDIRECT("ЗакСпец!D80"),"")</f>
        <v/>
      </c>
      <c r="K112" s="124"/>
      <c r="L112" s="124"/>
      <c r="M112" s="124"/>
      <c r="N112" s="124"/>
      <c r="O112" s="124" t="str">
        <f ca="1">IF(INDIRECT("ЗакСпец!E80")&lt;&gt;"",INDIRECT("ЗакСпец!E80"),"")</f>
        <v/>
      </c>
      <c r="P112" s="124"/>
      <c r="Q112" s="124"/>
      <c r="R112" s="124"/>
      <c r="S112" s="124"/>
      <c r="T112" s="15" t="str">
        <f ca="1">IF(INDIRECT("ЗакСпец!F80")&lt;&gt;"",INDIRECT("ЗакСпец!F80"),"")</f>
        <v/>
      </c>
      <c r="U112" s="15" t="str">
        <f ca="1">IF(INDIRECT("ЗакСпец!G80")&lt;&gt;"",INDIRECT("ЗакСпец!G80"),"")</f>
        <v/>
      </c>
      <c r="V112" s="118" t="str">
        <f ca="1">IF(INDIRECT("ЗакСпец!H80")&lt;&gt;"",INDIRECT("ЗакСпец!H80"),"")</f>
        <v/>
      </c>
      <c r="W112" s="118"/>
      <c r="X112" s="124" t="str">
        <f ca="1">IF(INDIRECT("ЗакСпец!I80")&lt;&gt;"",INDIRECT("ЗакСпец!I80"),"")</f>
        <v>либо аналог</v>
      </c>
      <c r="Y112" s="124"/>
      <c r="Z112" s="124"/>
      <c r="AA112" s="124"/>
      <c r="AB112" s="144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 ht="19.7" customHeight="1" thickBot="1" x14ac:dyDescent="0.3">
      <c r="A113" s="132"/>
      <c r="B113" s="131"/>
      <c r="C113" s="131"/>
      <c r="D113" s="131"/>
      <c r="E113" s="131"/>
      <c r="F113" s="131"/>
      <c r="G113" s="188" t="str">
        <f ca="1">IF(INDIRECT("ЗакСпец!A81")&lt;&gt;"",INDIRECT("ЗакСпец!A81"),"")</f>
        <v/>
      </c>
      <c r="H113" s="117" t="str">
        <f ca="1">IF(INDIRECT("ЗакСпец!B81")&lt;&gt;"",INDIRECT("ЗакСпец!B81"),"")</f>
        <v xml:space="preserve">в комплекте с 2 стальными воротниковыми  фланцами, </v>
      </c>
      <c r="I113" s="124" t="str">
        <f ca="1">IF(INDIRECT("ЗакСпец!C81")&lt;&gt;"",INDIRECT("ЗакСпец!C81"),"")</f>
        <v/>
      </c>
      <c r="J113" s="124" t="str">
        <f ca="1">IF(INDIRECT("ЗакСпец!D81")&lt;&gt;"",INDIRECT("ЗакСпец!D81"),"")</f>
        <v/>
      </c>
      <c r="K113" s="124"/>
      <c r="L113" s="124"/>
      <c r="M113" s="124"/>
      <c r="N113" s="124"/>
      <c r="O113" s="124" t="str">
        <f ca="1">IF(INDIRECT("ЗакСпец!E81")&lt;&gt;"",INDIRECT("ЗакСпец!E81"),"")</f>
        <v/>
      </c>
      <c r="P113" s="124"/>
      <c r="Q113" s="124"/>
      <c r="R113" s="124"/>
      <c r="S113" s="124"/>
      <c r="T113" s="118" t="str">
        <f ca="1">IF(INDIRECT("ЗакСпец!F81")&lt;&gt;"",INDIRECT("ЗакСпец!F81"),"")</f>
        <v/>
      </c>
      <c r="U113" s="118" t="str">
        <f ca="1">IF(INDIRECT("ЗакСпец!G81")&lt;&gt;"",INDIRECT("ЗакСпец!G81"),"")</f>
        <v/>
      </c>
      <c r="V113" s="118" t="str">
        <f ca="1">IF(INDIRECT("ЗакСпец!H81")&lt;&gt;"",INDIRECT("ЗакСпец!H81"),"")</f>
        <v/>
      </c>
      <c r="W113" s="118"/>
      <c r="X113" s="124" t="str">
        <f ca="1">IF(INDIRECT("ЗакСпец!I81")&lt;&gt;"",INDIRECT("ЗакСпец!I81"),"")</f>
        <v/>
      </c>
      <c r="Y113" s="124"/>
      <c r="Z113" s="124"/>
      <c r="AA113" s="124"/>
      <c r="AB113" s="144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 ht="2.85" customHeight="1" thickBot="1" x14ac:dyDescent="0.3">
      <c r="A114" s="130"/>
      <c r="B114" s="131"/>
      <c r="C114" s="125" t="s">
        <v>28</v>
      </c>
      <c r="D114" s="127"/>
      <c r="E114" s="126"/>
      <c r="F114" s="127"/>
      <c r="G114" s="189"/>
      <c r="H114" s="117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18"/>
      <c r="U114" s="118"/>
      <c r="V114" s="118"/>
      <c r="W114" s="118"/>
      <c r="X114" s="124"/>
      <c r="Y114" s="124"/>
      <c r="Z114" s="124"/>
      <c r="AA114" s="124"/>
      <c r="AB114" s="144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 ht="22.5" customHeight="1" thickBot="1" x14ac:dyDescent="0.3">
      <c r="A115" s="132"/>
      <c r="B115" s="131"/>
      <c r="C115" s="127"/>
      <c r="D115" s="127"/>
      <c r="E115" s="127"/>
      <c r="F115" s="127"/>
      <c r="G115" s="42" t="str">
        <f ca="1">IF(INDIRECT("ЗакСпец!A82")&lt;&gt;"",INDIRECT("ЗакСпец!A82"),"")</f>
        <v/>
      </c>
      <c r="H115" s="41" t="str">
        <f ca="1">IF(INDIRECT("ЗакСпец!B82")&lt;&gt;"",INDIRECT("ЗакСпец!B82"),"")</f>
        <v xml:space="preserve">прокладкой и крепежом </v>
      </c>
      <c r="I115" s="18" t="str">
        <f ca="1">IF(INDIRECT("ЗакСпец!C82")&lt;&gt;"",INDIRECT("ЗакСпец!C82"),"")</f>
        <v/>
      </c>
      <c r="J115" s="124" t="str">
        <f ca="1">IF(INDIRECT("ЗакСпец!D82")&lt;&gt;"",INDIRECT("ЗакСпец!D82"),"")</f>
        <v/>
      </c>
      <c r="K115" s="124"/>
      <c r="L115" s="124"/>
      <c r="M115" s="124"/>
      <c r="N115" s="124"/>
      <c r="O115" s="124" t="str">
        <f ca="1">IF(INDIRECT("ЗакСпец!E82")&lt;&gt;"",INDIRECT("ЗакСпец!E82"),"")</f>
        <v/>
      </c>
      <c r="P115" s="124"/>
      <c r="Q115" s="124"/>
      <c r="R115" s="124"/>
      <c r="S115" s="124"/>
      <c r="T115" s="15" t="str">
        <f ca="1">IF(INDIRECT("ЗакСпец!F82")&lt;&gt;"",INDIRECT("ЗакСпец!F82"),"")</f>
        <v/>
      </c>
      <c r="U115" s="15" t="str">
        <f ca="1">IF(INDIRECT("ЗакСпец!G82")&lt;&gt;"",INDIRECT("ЗакСпец!G82"),"")</f>
        <v/>
      </c>
      <c r="V115" s="118" t="str">
        <f ca="1">IF(INDIRECT("ЗакСпец!H82")&lt;&gt;"",INDIRECT("ЗакСпец!H82"),"")</f>
        <v/>
      </c>
      <c r="W115" s="118"/>
      <c r="X115" s="124" t="str">
        <f ca="1">IF(INDIRECT("ЗакСпец!I82")&lt;&gt;"",INDIRECT("ЗакСпец!I82"),"")</f>
        <v/>
      </c>
      <c r="Y115" s="124"/>
      <c r="Z115" s="124"/>
      <c r="AA115" s="124"/>
      <c r="AB115" s="144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 ht="22.5" customHeight="1" thickBot="1" x14ac:dyDescent="0.3">
      <c r="A116" s="132"/>
      <c r="B116" s="131"/>
      <c r="C116" s="127"/>
      <c r="D116" s="127"/>
      <c r="E116" s="127"/>
      <c r="F116" s="127"/>
      <c r="G116" s="42">
        <f ca="1">IF(INDIRECT("ЗакСпец!A83")&lt;&gt;"",INDIRECT("ЗакСпец!A83"),"")</f>
        <v>6</v>
      </c>
      <c r="H116" s="41" t="str">
        <f ca="1">IF(INDIRECT("ЗакСпец!B83")&lt;&gt;"",INDIRECT("ЗакСпец!B83"),"")</f>
        <v>Поворотный затвор Гранвэл ЗПВС-80х1,6-FL(w)-3-</v>
      </c>
      <c r="I116" s="51" t="str">
        <f ca="1">IF(INDIRECT("ЗакСпец!C83")&lt;&gt;"",INDIRECT("ЗакСпец!C83"),"")</f>
        <v>ЗПВС-80х1,6-FL(w)-3-MDV-Е</v>
      </c>
      <c r="J116" s="124" t="str">
        <f ca="1">IF(INDIRECT("ЗакСпец!D83")&lt;&gt;"",INDIRECT("ЗакСпец!D83"),"")</f>
        <v/>
      </c>
      <c r="K116" s="124"/>
      <c r="L116" s="124"/>
      <c r="M116" s="124"/>
      <c r="N116" s="124"/>
      <c r="O116" s="124" t="str">
        <f ca="1">IF(INDIRECT("ЗакСпец!E83")&lt;&gt;"",INDIRECT("ЗакСпец!E83"),"")</f>
        <v>АДЛ</v>
      </c>
      <c r="P116" s="124"/>
      <c r="Q116" s="124"/>
      <c r="R116" s="124"/>
      <c r="S116" s="124"/>
      <c r="T116" s="15" t="str">
        <f ca="1">IF(INDIRECT("ЗакСпец!F83")&lt;&gt;"",INDIRECT("ЗакСпец!F83"),"")</f>
        <v>шт.</v>
      </c>
      <c r="U116" s="15">
        <f ca="1">IF(INDIRECT("ЗакСпец!G83")&lt;&gt;"",INDIRECT("ЗакСпец!G83"),"")</f>
        <v>1</v>
      </c>
      <c r="V116" s="118">
        <f ca="1">IF(INDIRECT("ЗакСпец!H83")&lt;&gt;"",INDIRECT("ЗакСпец!H83"),"")</f>
        <v>25.1</v>
      </c>
      <c r="W116" s="118"/>
      <c r="X116" s="124" t="str">
        <f ca="1">IF(INDIRECT("ЗакСпец!I83")&lt;&gt;"",INDIRECT("ЗакСпец!I83"),"")</f>
        <v>1В-1</v>
      </c>
      <c r="Y116" s="124"/>
      <c r="Z116" s="124"/>
      <c r="AA116" s="124"/>
      <c r="AB116" s="144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 ht="22.5" customHeight="1" thickBot="1" x14ac:dyDescent="0.3">
      <c r="A117" s="132"/>
      <c r="B117" s="131"/>
      <c r="C117" s="127"/>
      <c r="D117" s="127"/>
      <c r="E117" s="127"/>
      <c r="F117" s="127"/>
      <c r="G117" s="42" t="str">
        <f ca="1">IF(INDIRECT("ЗакСпец!A84")&lt;&gt;"",INDIRECT("ЗакСпец!A84"),"")</f>
        <v/>
      </c>
      <c r="H117" s="41" t="str">
        <f ca="1">IF(INDIRECT("ЗакСпец!B84")&lt;&gt;"",INDIRECT("ЗакСпец!B84"),"")</f>
        <v xml:space="preserve">-MDV-Е, Ду80, Ру16, чугун, с редуктором,  </v>
      </c>
      <c r="I117" s="18" t="str">
        <f ca="1">IF(INDIRECT("ЗакСпец!C84")&lt;&gt;"",INDIRECT("ЗакСпец!C84"),"")</f>
        <v/>
      </c>
      <c r="J117" s="124" t="str">
        <f ca="1">IF(INDIRECT("ЗакСпец!D84")&lt;&gt;"",INDIRECT("ЗакСпец!D84"),"")</f>
        <v/>
      </c>
      <c r="K117" s="124"/>
      <c r="L117" s="124"/>
      <c r="M117" s="124"/>
      <c r="N117" s="124"/>
      <c r="O117" s="124" t="str">
        <f ca="1">IF(INDIRECT("ЗакСпец!E84")&lt;&gt;"",INDIRECT("ЗакСпец!E84"),"")</f>
        <v/>
      </c>
      <c r="P117" s="124"/>
      <c r="Q117" s="124"/>
      <c r="R117" s="124"/>
      <c r="S117" s="124"/>
      <c r="T117" s="15" t="str">
        <f ca="1">IF(INDIRECT("ЗакСпец!F84")&lt;&gt;"",INDIRECT("ЗакСпец!F84"),"")</f>
        <v/>
      </c>
      <c r="U117" s="15" t="str">
        <f ca="1">IF(INDIRECT("ЗакСпец!G84")&lt;&gt;"",INDIRECT("ЗакСпец!G84"),"")</f>
        <v/>
      </c>
      <c r="V117" s="118" t="str">
        <f ca="1">IF(INDIRECT("ЗакСпец!H84")&lt;&gt;"",INDIRECT("ЗакСпец!H84"),"")</f>
        <v/>
      </c>
      <c r="W117" s="118"/>
      <c r="X117" s="124" t="str">
        <f ca="1">IF(INDIRECT("ЗакСпец!I84")&lt;&gt;"",INDIRECT("ЗакСпец!I84"),"")</f>
        <v>либо аналог</v>
      </c>
      <c r="Y117" s="124"/>
      <c r="Z117" s="124"/>
      <c r="AA117" s="124"/>
      <c r="AB117" s="144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 ht="22.5" customHeight="1" thickBot="1" x14ac:dyDescent="0.3">
      <c r="A118" s="132"/>
      <c r="B118" s="131"/>
      <c r="C118" s="125" t="s">
        <v>27</v>
      </c>
      <c r="D118" s="125"/>
      <c r="E118" s="126"/>
      <c r="F118" s="127"/>
      <c r="G118" s="42" t="str">
        <f ca="1">IF(INDIRECT("ЗакСпец!A85")&lt;&gt;"",INDIRECT("ЗакСпец!A85"),"")</f>
        <v/>
      </c>
      <c r="H118" s="41" t="str">
        <f ca="1">IF(INDIRECT("ЗакСпец!B85")&lt;&gt;"",INDIRECT("ЗакСпец!B85"),"")</f>
        <v xml:space="preserve">в комплекте с 2 стальными воротниковыми  фланцами, </v>
      </c>
      <c r="I118" s="18" t="str">
        <f ca="1">IF(INDIRECT("ЗакСпец!C85")&lt;&gt;"",INDIRECT("ЗакСпец!C85"),"")</f>
        <v/>
      </c>
      <c r="J118" s="124" t="str">
        <f ca="1">IF(INDIRECT("ЗакСпец!D85")&lt;&gt;"",INDIRECT("ЗакСпец!D85"),"")</f>
        <v/>
      </c>
      <c r="K118" s="124"/>
      <c r="L118" s="124"/>
      <c r="M118" s="124"/>
      <c r="N118" s="124"/>
      <c r="O118" s="124" t="str">
        <f ca="1">IF(INDIRECT("ЗакСпец!E85")&lt;&gt;"",INDIRECT("ЗакСпец!E85"),"")</f>
        <v/>
      </c>
      <c r="P118" s="124"/>
      <c r="Q118" s="124"/>
      <c r="R118" s="124"/>
      <c r="S118" s="124"/>
      <c r="T118" s="15" t="str">
        <f ca="1">IF(INDIRECT("ЗакСпец!F85")&lt;&gt;"",INDIRECT("ЗакСпец!F85"),"")</f>
        <v/>
      </c>
      <c r="U118" s="15" t="str">
        <f ca="1">IF(INDIRECT("ЗакСпец!G85")&lt;&gt;"",INDIRECT("ЗакСпец!G85"),"")</f>
        <v/>
      </c>
      <c r="V118" s="118" t="str">
        <f ca="1">IF(INDIRECT("ЗакСпец!H85")&lt;&gt;"",INDIRECT("ЗакСпец!H85"),"")</f>
        <v/>
      </c>
      <c r="W118" s="118"/>
      <c r="X118" s="124" t="str">
        <f ca="1">IF(INDIRECT("ЗакСпец!I85")&lt;&gt;"",INDIRECT("ЗакСпец!I85"),"")</f>
        <v/>
      </c>
      <c r="Y118" s="124"/>
      <c r="Z118" s="124"/>
      <c r="AA118" s="124"/>
      <c r="AB118" s="144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 ht="22.5" customHeight="1" thickBot="1" x14ac:dyDescent="0.3">
      <c r="A119" s="132"/>
      <c r="B119" s="131"/>
      <c r="C119" s="125"/>
      <c r="D119" s="125"/>
      <c r="E119" s="127"/>
      <c r="F119" s="127"/>
      <c r="G119" s="42" t="str">
        <f ca="1">IF(INDIRECT("ЗакСпец!A86")&lt;&gt;"",INDIRECT("ЗакСпец!A86"),"")</f>
        <v/>
      </c>
      <c r="H119" s="41" t="str">
        <f ca="1">IF(INDIRECT("ЗакСпец!B86")&lt;&gt;"",INDIRECT("ЗакСпец!B86"),"")</f>
        <v xml:space="preserve">прокладкой и крепежом </v>
      </c>
      <c r="I119" s="18" t="str">
        <f ca="1">IF(INDIRECT("ЗакСпец!C86")&lt;&gt;"",INDIRECT("ЗакСпец!C86"),"")</f>
        <v/>
      </c>
      <c r="J119" s="124" t="str">
        <f ca="1">IF(INDIRECT("ЗакСпец!D86")&lt;&gt;"",INDIRECT("ЗакСпец!D86"),"")</f>
        <v/>
      </c>
      <c r="K119" s="124"/>
      <c r="L119" s="124"/>
      <c r="M119" s="124"/>
      <c r="N119" s="124"/>
      <c r="O119" s="124" t="str">
        <f ca="1">IF(INDIRECT("ЗакСпец!E86")&lt;&gt;"",INDIRECT("ЗакСпец!E86"),"")</f>
        <v/>
      </c>
      <c r="P119" s="124"/>
      <c r="Q119" s="124"/>
      <c r="R119" s="124"/>
      <c r="S119" s="124"/>
      <c r="T119" s="15" t="str">
        <f ca="1">IF(INDIRECT("ЗакСпец!F86")&lt;&gt;"",INDIRECT("ЗакСпец!F86"),"")</f>
        <v/>
      </c>
      <c r="U119" s="15" t="str">
        <f ca="1">IF(INDIRECT("ЗакСпец!G86")&lt;&gt;"",INDIRECT("ЗакСпец!G86"),"")</f>
        <v/>
      </c>
      <c r="V119" s="119" t="str">
        <f ca="1">IF(INDIRECT("ЗакСпец!H86")&lt;&gt;"",INDIRECT("ЗакСпец!H86"),"")</f>
        <v/>
      </c>
      <c r="W119" s="119"/>
      <c r="X119" s="124" t="str">
        <f ca="1">IF(INDIRECT("ЗакСпец!I86")&lt;&gt;"",INDIRECT("ЗакСпец!I86"),"")</f>
        <v/>
      </c>
      <c r="Y119" s="124"/>
      <c r="Z119" s="124"/>
      <c r="AA119" s="124"/>
      <c r="AB119" s="144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 ht="22.5" customHeight="1" thickBot="1" x14ac:dyDescent="0.3">
      <c r="A120" s="132"/>
      <c r="B120" s="131"/>
      <c r="C120" s="125"/>
      <c r="D120" s="125"/>
      <c r="E120" s="127"/>
      <c r="F120" s="127"/>
      <c r="G120" s="42">
        <f ca="1">IF(INDIRECT("ЗакСпец!A87")&lt;&gt;"",INDIRECT("ЗакСпец!A87"),"")</f>
        <v>7</v>
      </c>
      <c r="H120" s="41" t="str">
        <f ca="1">IF(INDIRECT("ЗакСпец!B87")&lt;&gt;"",INDIRECT("ЗакСпец!B87"),"")</f>
        <v>Поворотный затвор Гранвэл ЗПВС-50х1,6-FL(w)-3-</v>
      </c>
      <c r="I120" s="18" t="str">
        <f ca="1">IF(INDIRECT("ЗакСпец!C87")&lt;&gt;"",INDIRECT("ЗакСпец!C87"),"")</f>
        <v>ЗПВС-50х1,6-FL(w)-3-MDV-Е</v>
      </c>
      <c r="J120" s="124" t="str">
        <f ca="1">IF(INDIRECT("ЗакСпец!D87")&lt;&gt;"",INDIRECT("ЗакСпец!D87"),"")</f>
        <v/>
      </c>
      <c r="K120" s="124"/>
      <c r="L120" s="124"/>
      <c r="M120" s="124"/>
      <c r="N120" s="124"/>
      <c r="O120" s="124" t="str">
        <f ca="1">IF(INDIRECT("ЗакСпец!E87")&lt;&gt;"",INDIRECT("ЗакСпец!E87"),"")</f>
        <v>АДЛ</v>
      </c>
      <c r="P120" s="124"/>
      <c r="Q120" s="124"/>
      <c r="R120" s="124"/>
      <c r="S120" s="124"/>
      <c r="T120" s="15" t="str">
        <f ca="1">IF(INDIRECT("ЗакСпец!F87")&lt;&gt;"",INDIRECT("ЗакСпец!F87"),"")</f>
        <v>шт.</v>
      </c>
      <c r="U120" s="15">
        <f ca="1">IF(INDIRECT("ЗакСпец!G87")&lt;&gt;"",INDIRECT("ЗакСпец!G87"),"")</f>
        <v>1</v>
      </c>
      <c r="V120" s="119">
        <f ca="1">IF(INDIRECT("ЗакСпец!H87")&lt;&gt;"",INDIRECT("ЗакСпец!H87"),"")</f>
        <v>24.4</v>
      </c>
      <c r="W120" s="119"/>
      <c r="X120" s="124" t="str">
        <f ca="1">IF(INDIRECT("ЗакСпец!I87")&lt;&gt;"",INDIRECT("ЗакСпец!I87"),"")</f>
        <v>9В-1</v>
      </c>
      <c r="Y120" s="124"/>
      <c r="Z120" s="124"/>
      <c r="AA120" s="124"/>
      <c r="AB120" s="144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 ht="22.5" customHeight="1" thickBot="1" x14ac:dyDescent="0.3">
      <c r="A121" s="132"/>
      <c r="B121" s="131"/>
      <c r="C121" s="125"/>
      <c r="D121" s="125"/>
      <c r="E121" s="127"/>
      <c r="F121" s="127"/>
      <c r="G121" s="42" t="str">
        <f ca="1">IF(INDIRECT("ЗакСпец!A88")&lt;&gt;"",INDIRECT("ЗакСпец!A88"),"")</f>
        <v/>
      </c>
      <c r="H121" s="41" t="str">
        <f ca="1">IF(INDIRECT("ЗакСпец!B88")&lt;&gt;"",INDIRECT("ЗакСпец!B88"),"")</f>
        <v xml:space="preserve">-MDV-Е, Ду50, Ру16, чугун, с редуктором,  </v>
      </c>
      <c r="I121" s="18" t="str">
        <f ca="1">IF(INDIRECT("ЗакСпец!C88")&lt;&gt;"",INDIRECT("ЗакСпец!C88"),"")</f>
        <v/>
      </c>
      <c r="J121" s="124" t="str">
        <f ca="1">IF(INDIRECT("ЗакСпец!D88")&lt;&gt;"",INDIRECT("ЗакСпец!D88"),"")</f>
        <v/>
      </c>
      <c r="K121" s="124"/>
      <c r="L121" s="124"/>
      <c r="M121" s="124"/>
      <c r="N121" s="124"/>
      <c r="O121" s="124" t="str">
        <f ca="1">IF(INDIRECT("ЗакСпец!E88")&lt;&gt;"",INDIRECT("ЗакСпец!E88"),"")</f>
        <v/>
      </c>
      <c r="P121" s="124"/>
      <c r="Q121" s="124"/>
      <c r="R121" s="124"/>
      <c r="S121" s="124"/>
      <c r="T121" s="15" t="str">
        <f ca="1">IF(INDIRECT("ЗакСпец!F88")&lt;&gt;"",INDIRECT("ЗакСпец!F88"),"")</f>
        <v/>
      </c>
      <c r="U121" s="15" t="str">
        <f ca="1">IF(INDIRECT("ЗакСпец!G88")&lt;&gt;"",INDIRECT("ЗакСпец!G88"),"")</f>
        <v/>
      </c>
      <c r="V121" s="119" t="str">
        <f ca="1">IF(INDIRECT("ЗакСпец!H88")&lt;&gt;"",INDIRECT("ЗакСпец!H88"),"")</f>
        <v/>
      </c>
      <c r="W121" s="119"/>
      <c r="X121" s="124" t="str">
        <f ca="1">IF(INDIRECT("ЗакСпец!I88")&lt;&gt;"",INDIRECT("ЗакСпец!I88"),"")</f>
        <v>либо аналог</v>
      </c>
      <c r="Y121" s="124"/>
      <c r="Z121" s="124"/>
      <c r="AA121" s="124"/>
      <c r="AB121" s="144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 ht="8.4499999999999993" customHeight="1" thickBot="1" x14ac:dyDescent="0.3">
      <c r="A122" s="132"/>
      <c r="B122" s="131"/>
      <c r="C122" s="125"/>
      <c r="D122" s="125"/>
      <c r="E122" s="127"/>
      <c r="F122" s="127"/>
      <c r="G122" s="133" t="str">
        <f ca="1">IF(INDIRECT("ЗакСпец!A89")&lt;&gt;"",INDIRECT("ЗакСпец!A89"),"")</f>
        <v/>
      </c>
      <c r="H122" s="117" t="str">
        <f ca="1">IF(INDIRECT("ЗакСпец!B89")&lt;&gt;"",INDIRECT("ЗакСпец!B89"),"")</f>
        <v xml:space="preserve">в комплекте с 2 стальными воротниковыми  фланцами, </v>
      </c>
      <c r="I122" s="124" t="str">
        <f ca="1">IF(INDIRECT("ЗакСпец!C89")&lt;&gt;"",INDIRECT("ЗакСпец!C89"),"")</f>
        <v/>
      </c>
      <c r="J122" s="124" t="str">
        <f ca="1">IF(INDIRECT("ЗакСпец!D89")&lt;&gt;"",INDIRECT("ЗакСпец!D89"),"")</f>
        <v/>
      </c>
      <c r="K122" s="124"/>
      <c r="L122" s="124"/>
      <c r="M122" s="124"/>
      <c r="N122" s="124"/>
      <c r="O122" s="124" t="str">
        <f ca="1">IF(INDIRECT("ЗакСпец!E89")&lt;&gt;"",INDIRECT("ЗакСпец!E89"),"")</f>
        <v/>
      </c>
      <c r="P122" s="124"/>
      <c r="Q122" s="124"/>
      <c r="R122" s="124"/>
      <c r="S122" s="124"/>
      <c r="T122" s="118" t="str">
        <f ca="1">IF(INDIRECT("ЗакСпец!F89")&lt;&gt;"",INDIRECT("ЗакСпец!F89"),"")</f>
        <v/>
      </c>
      <c r="U122" s="118" t="str">
        <f ca="1">IF(INDIRECT("ЗакСпец!G89")&lt;&gt;"",INDIRECT("ЗакСпец!G89"),"")</f>
        <v/>
      </c>
      <c r="V122" s="119" t="str">
        <f ca="1">IF(INDIRECT("ЗакСпец!H89")&lt;&gt;"",INDIRECT("ЗакСпец!H89"),"")</f>
        <v/>
      </c>
      <c r="W122" s="119"/>
      <c r="X122" s="124" t="str">
        <f ca="1">IF(INDIRECT("ЗакСпец!I89")&lt;&gt;"",INDIRECT("ЗакСпец!I89"),"")</f>
        <v/>
      </c>
      <c r="Y122" s="124"/>
      <c r="Z122" s="124"/>
      <c r="AA122" s="124"/>
      <c r="AB122" s="144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 ht="14.45" customHeight="1" thickBot="1" x14ac:dyDescent="0.3">
      <c r="A123" s="132"/>
      <c r="B123" s="131"/>
      <c r="C123" s="125" t="s">
        <v>26</v>
      </c>
      <c r="D123" s="125"/>
      <c r="E123" s="126"/>
      <c r="F123" s="127"/>
      <c r="G123" s="133"/>
      <c r="H123" s="117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18"/>
      <c r="U123" s="118"/>
      <c r="V123" s="119"/>
      <c r="W123" s="119"/>
      <c r="X123" s="124"/>
      <c r="Y123" s="124"/>
      <c r="Z123" s="124"/>
      <c r="AA123" s="124"/>
      <c r="AB123" s="144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1:42" ht="14.45" customHeight="1" thickBot="1" x14ac:dyDescent="0.3">
      <c r="A124" s="132"/>
      <c r="B124" s="131"/>
      <c r="C124" s="125"/>
      <c r="D124" s="125"/>
      <c r="E124" s="127"/>
      <c r="F124" s="127"/>
      <c r="G124" s="30"/>
      <c r="H124" s="30"/>
      <c r="I124" s="30"/>
      <c r="J124" s="29"/>
      <c r="K124" s="30"/>
      <c r="L124" s="30"/>
      <c r="M124" s="30"/>
      <c r="N124" s="30"/>
      <c r="O124" s="30"/>
      <c r="P124" s="29"/>
      <c r="Q124" s="29"/>
      <c r="R124" s="30"/>
      <c r="S124" s="30"/>
      <c r="T124" s="30"/>
      <c r="U124" s="30"/>
      <c r="V124" s="30"/>
      <c r="W124" s="30"/>
      <c r="X124" s="30"/>
      <c r="Y124" s="30"/>
      <c r="Z124" s="30"/>
      <c r="AA124" s="31"/>
      <c r="AB124" s="144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1:42" ht="14.45" customHeight="1" thickBot="1" x14ac:dyDescent="0.3">
      <c r="A125" s="132"/>
      <c r="B125" s="131"/>
      <c r="C125" s="125"/>
      <c r="D125" s="125"/>
      <c r="E125" s="127"/>
      <c r="F125" s="127"/>
      <c r="G125" s="30"/>
      <c r="H125" s="30"/>
      <c r="I125" s="30"/>
      <c r="J125" s="33"/>
      <c r="K125" s="33"/>
      <c r="L125" s="128"/>
      <c r="M125" s="128"/>
      <c r="N125" s="128"/>
      <c r="O125" s="128"/>
      <c r="P125" s="33"/>
      <c r="Q125" s="33"/>
      <c r="R125" s="129" t="str">
        <f>R82</f>
        <v>2147-23-001.СО</v>
      </c>
      <c r="S125" s="129"/>
      <c r="T125" s="129"/>
      <c r="U125" s="129"/>
      <c r="V125" s="129"/>
      <c r="W125" s="129"/>
      <c r="X125" s="129"/>
      <c r="Y125" s="129"/>
      <c r="Z125" s="129"/>
      <c r="AA125" s="24" t="s">
        <v>15</v>
      </c>
      <c r="AB125" s="144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</row>
    <row r="126" spans="1:42" ht="14.45" customHeight="1" thickBot="1" x14ac:dyDescent="0.3">
      <c r="A126" s="132"/>
      <c r="B126" s="131"/>
      <c r="C126" s="125"/>
      <c r="D126" s="125"/>
      <c r="E126" s="127"/>
      <c r="F126" s="127"/>
      <c r="G126" s="30"/>
      <c r="H126" s="30"/>
      <c r="I126" s="30"/>
      <c r="J126" s="83">
        <v>1</v>
      </c>
      <c r="K126" s="83" t="s">
        <v>290</v>
      </c>
      <c r="L126" s="115" t="s">
        <v>291</v>
      </c>
      <c r="M126" s="115"/>
      <c r="N126" s="115" t="s">
        <v>292</v>
      </c>
      <c r="O126" s="115"/>
      <c r="P126" s="83"/>
      <c r="Q126" s="76" t="s">
        <v>293</v>
      </c>
      <c r="R126" s="129"/>
      <c r="S126" s="129"/>
      <c r="T126" s="129"/>
      <c r="U126" s="129"/>
      <c r="V126" s="129"/>
      <c r="W126" s="129"/>
      <c r="X126" s="129"/>
      <c r="Y126" s="129"/>
      <c r="Z126" s="129"/>
      <c r="AA126" s="116">
        <f ca="1">IF(CONCATENATE(H88,H89,H90,H91,H92)&lt;&gt;"",AA83+1,"")</f>
        <v>3</v>
      </c>
      <c r="AB126" s="144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</row>
    <row r="127" spans="1:42" ht="14.45" customHeight="1" thickBot="1" x14ac:dyDescent="0.3">
      <c r="A127" s="132"/>
      <c r="B127" s="131"/>
      <c r="C127" s="125"/>
      <c r="D127" s="125"/>
      <c r="E127" s="127"/>
      <c r="F127" s="127"/>
      <c r="G127" s="34"/>
      <c r="H127" s="35"/>
      <c r="I127" s="39"/>
      <c r="J127" s="36" t="s">
        <v>9</v>
      </c>
      <c r="K127" s="36" t="s">
        <v>10</v>
      </c>
      <c r="L127" s="123" t="s">
        <v>15</v>
      </c>
      <c r="M127" s="123"/>
      <c r="N127" s="123" t="s">
        <v>11</v>
      </c>
      <c r="O127" s="123"/>
      <c r="P127" s="36" t="s">
        <v>12</v>
      </c>
      <c r="Q127" s="36" t="s">
        <v>13</v>
      </c>
      <c r="R127" s="129"/>
      <c r="S127" s="129"/>
      <c r="T127" s="129"/>
      <c r="U127" s="129"/>
      <c r="V127" s="129"/>
      <c r="W127" s="129"/>
      <c r="X127" s="129"/>
      <c r="Y127" s="129"/>
      <c r="Z127" s="129"/>
      <c r="AA127" s="116"/>
      <c r="AB127" s="144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1:42" ht="16.899999999999999" customHeight="1" x14ac:dyDescent="0.25">
      <c r="A128" s="120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2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1:42" ht="16.899999999999999" customHeight="1" thickBot="1" x14ac:dyDescent="0.3">
      <c r="A129" s="139">
        <v>82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1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1:42" ht="100.15" customHeight="1" thickBot="1" x14ac:dyDescent="0.3">
      <c r="A130" s="142"/>
      <c r="B130" s="131"/>
      <c r="C130" s="131"/>
      <c r="D130" s="131"/>
      <c r="E130" s="131"/>
      <c r="F130" s="131"/>
      <c r="G130" s="15" t="s">
        <v>17</v>
      </c>
      <c r="H130" s="16" t="s">
        <v>18</v>
      </c>
      <c r="I130" s="15" t="s">
        <v>19</v>
      </c>
      <c r="J130" s="118" t="s">
        <v>20</v>
      </c>
      <c r="K130" s="118"/>
      <c r="L130" s="118"/>
      <c r="M130" s="143"/>
      <c r="N130" s="143"/>
      <c r="O130" s="118" t="s">
        <v>21</v>
      </c>
      <c r="P130" s="118"/>
      <c r="Q130" s="118"/>
      <c r="R130" s="118"/>
      <c r="S130" s="118"/>
      <c r="T130" s="15" t="str">
        <f>T2</f>
        <v>Единица измере-ния</v>
      </c>
      <c r="U130" s="15" t="s">
        <v>24</v>
      </c>
      <c r="V130" s="118" t="s">
        <v>22</v>
      </c>
      <c r="W130" s="118"/>
      <c r="X130" s="118" t="s">
        <v>23</v>
      </c>
      <c r="Y130" s="118"/>
      <c r="Z130" s="118"/>
      <c r="AA130" s="119"/>
      <c r="AB130" s="144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</row>
    <row r="131" spans="1:42" ht="22.5" customHeight="1" thickBot="1" x14ac:dyDescent="0.3">
      <c r="A131" s="132"/>
      <c r="B131" s="131"/>
      <c r="C131" s="131"/>
      <c r="D131" s="131"/>
      <c r="E131" s="131"/>
      <c r="F131" s="131"/>
      <c r="G131" s="15" t="str">
        <f ca="1">IF(INDIRECT("ЗакСпец!A90")&lt;&gt;"",INDIRECT("ЗакСпец!A90"),"")</f>
        <v/>
      </c>
      <c r="H131" s="41" t="str">
        <f ca="1">IF(INDIRECT("ЗакСпец!B90")&lt;&gt;"",INDIRECT("ЗакСпец!B90"),"")</f>
        <v xml:space="preserve">прокладкой и крепежом </v>
      </c>
      <c r="I131" s="18" t="str">
        <f ca="1">IF(INDIRECT("ЗакСпец!C90")&lt;&gt;"",INDIRECT("ЗакСпец!C90"),"")</f>
        <v/>
      </c>
      <c r="J131" s="117" t="str">
        <f ca="1">IF(INDIRECT("ЗакСпец!D90")&lt;&gt;"",INDIRECT("ЗакСпец!D90"),"")</f>
        <v/>
      </c>
      <c r="K131" s="117"/>
      <c r="L131" s="117"/>
      <c r="M131" s="117"/>
      <c r="N131" s="117"/>
      <c r="O131" s="117" t="str">
        <f ca="1">IF(INDIRECT("ЗакСпец!E90")&lt;&gt;"",INDIRECT("ЗакСпец!E90"),"")</f>
        <v/>
      </c>
      <c r="P131" s="117"/>
      <c r="Q131" s="117"/>
      <c r="R131" s="117"/>
      <c r="S131" s="117"/>
      <c r="T131" s="15" t="str">
        <f ca="1">IF(INDIRECT("ЗакСпец!F90")&lt;&gt;"",INDIRECT("ЗакСпец!F90"),"")</f>
        <v/>
      </c>
      <c r="U131" s="15" t="str">
        <f ca="1">IF(INDIRECT("ЗакСпец!G90")&lt;&gt;"",INDIRECT("ЗакСпец!G90"),"")</f>
        <v/>
      </c>
      <c r="V131" s="118" t="str">
        <f ca="1">IF(INDIRECT("ЗакСпец!H90")&lt;&gt;"",INDIRECT("ЗакСпец!H90"),"")</f>
        <v/>
      </c>
      <c r="W131" s="118"/>
      <c r="X131" s="117" t="str">
        <f ca="1">IF(INDIRECT("ЗакСпец!I90")&lt;&gt;"",INDIRECT("ЗакСпец!I90"),"")</f>
        <v/>
      </c>
      <c r="Y131" s="117"/>
      <c r="Z131" s="117"/>
      <c r="AA131" s="117"/>
      <c r="AB131" s="144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</row>
    <row r="132" spans="1:42" ht="22.5" customHeight="1" thickBot="1" x14ac:dyDescent="0.3">
      <c r="A132" s="132"/>
      <c r="B132" s="131"/>
      <c r="C132" s="131"/>
      <c r="D132" s="131"/>
      <c r="E132" s="131"/>
      <c r="F132" s="131"/>
      <c r="G132" s="15">
        <f ca="1">IF(INDIRECT("ЗакСпец!A91")&lt;&gt;"",INDIRECT("ЗакСпец!A91"),"")</f>
        <v>8</v>
      </c>
      <c r="H132" s="41" t="str">
        <f ca="1">IF(INDIRECT("ЗакСпец!B91")&lt;&gt;"",INDIRECT("ЗакСпец!B91"),"")</f>
        <v>Кран шаровый полнопроходной АДЛ BV18 DN 50, PN 16,</v>
      </c>
      <c r="I132" s="18" t="str">
        <f ca="1">IF(INDIRECT("ЗакСпец!C91")&lt;&gt;"",INDIRECT("ЗакСпец!C91"),"")</f>
        <v xml:space="preserve"> АДЛ BV18</v>
      </c>
      <c r="J132" s="117" t="str">
        <f ca="1">IF(INDIRECT("ЗакСпец!D91")&lt;&gt;"",INDIRECT("ЗакСпец!D91"),"")</f>
        <v/>
      </c>
      <c r="K132" s="117"/>
      <c r="L132" s="117"/>
      <c r="M132" s="117"/>
      <c r="N132" s="117"/>
      <c r="O132" s="117" t="str">
        <f ca="1">IF(INDIRECT("ЗакСпец!E91")&lt;&gt;"",INDIRECT("ЗакСпец!E91"),"")</f>
        <v/>
      </c>
      <c r="P132" s="117"/>
      <c r="Q132" s="117"/>
      <c r="R132" s="117"/>
      <c r="S132" s="117"/>
      <c r="T132" s="15" t="str">
        <f ca="1">IF(INDIRECT("ЗакСпец!F91")&lt;&gt;"",INDIRECT("ЗакСпец!F91"),"")</f>
        <v>шт.</v>
      </c>
      <c r="U132" s="15">
        <f ca="1">IF(INDIRECT("ЗакСпец!G91")&lt;&gt;"",INDIRECT("ЗакСпец!G91"),"")</f>
        <v>5</v>
      </c>
      <c r="V132" s="148">
        <f ca="1">IF(INDIRECT("ЗакСпец!H91")&lt;&gt;"",INDIRECT("ЗакСпец!H91"),"")</f>
        <v>8</v>
      </c>
      <c r="W132" s="148"/>
      <c r="X132" s="117" t="str">
        <f ca="1">IF(INDIRECT("ЗакСпец!I91")&lt;&gt;"",INDIRECT("ЗакСпец!I91"),"")</f>
        <v/>
      </c>
      <c r="Y132" s="117"/>
      <c r="Z132" s="117"/>
      <c r="AA132" s="117"/>
      <c r="AB132" s="144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</row>
    <row r="133" spans="1:42" ht="22.5" customHeight="1" thickBot="1" x14ac:dyDescent="0.3">
      <c r="A133" s="132"/>
      <c r="B133" s="131"/>
      <c r="C133" s="131"/>
      <c r="D133" s="131"/>
      <c r="E133" s="131"/>
      <c r="F133" s="131"/>
      <c r="G133" s="15" t="str">
        <f ca="1">IF(INDIRECT("ЗакСпец!A92")&lt;&gt;"",INDIRECT("ЗакСпец!A92"),"")</f>
        <v/>
      </c>
      <c r="H133" s="41" t="str">
        <f ca="1">IF(INDIRECT("ЗакСпец!B92")&lt;&gt;"",INDIRECT("ЗакСпец!B92"),"")</f>
        <v xml:space="preserve">присоединение: Ф/Ф, сталь нержавеющая,  в комплекте </v>
      </c>
      <c r="I133" s="18" t="str">
        <f ca="1">IF(INDIRECT("ЗакСпец!C92")&lt;&gt;"",INDIRECT("ЗакСпец!C92"),"")</f>
        <v/>
      </c>
      <c r="J133" s="117" t="str">
        <f ca="1">IF(INDIRECT("ЗакСпец!D92")&lt;&gt;"",INDIRECT("ЗакСпец!D92"),"")</f>
        <v/>
      </c>
      <c r="K133" s="117"/>
      <c r="L133" s="117"/>
      <c r="M133" s="117"/>
      <c r="N133" s="117"/>
      <c r="O133" s="117" t="str">
        <f ca="1">IF(INDIRECT("ЗакСпец!E92")&lt;&gt;"",INDIRECT("ЗакСпец!E92"),"")</f>
        <v/>
      </c>
      <c r="P133" s="117"/>
      <c r="Q133" s="117"/>
      <c r="R133" s="117"/>
      <c r="S133" s="117"/>
      <c r="T133" s="15" t="str">
        <f ca="1">IF(INDIRECT("ЗакСпец!F92")&lt;&gt;"",INDIRECT("ЗакСпец!F92"),"")</f>
        <v/>
      </c>
      <c r="U133" s="15" t="str">
        <f ca="1">IF(INDIRECT("ЗакСпец!G92")&lt;&gt;"",INDIRECT("ЗакСпец!G92"),"")</f>
        <v/>
      </c>
      <c r="V133" s="118" t="str">
        <f ca="1">IF(INDIRECT("ЗакСпец!H92")&lt;&gt;"",INDIRECT("ЗакСпец!H92"),"")</f>
        <v/>
      </c>
      <c r="W133" s="118"/>
      <c r="X133" s="117" t="str">
        <f ca="1">IF(INDIRECT("ЗакСпец!I92")&lt;&gt;"",INDIRECT("ЗакСпец!I92"),"")</f>
        <v/>
      </c>
      <c r="Y133" s="117"/>
      <c r="Z133" s="117"/>
      <c r="AA133" s="117"/>
      <c r="AB133" s="144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</row>
    <row r="134" spans="1:42" ht="22.5" customHeight="1" thickBot="1" x14ac:dyDescent="0.3">
      <c r="A134" s="132"/>
      <c r="B134" s="131"/>
      <c r="C134" s="131"/>
      <c r="D134" s="131"/>
      <c r="E134" s="131"/>
      <c r="F134" s="131"/>
      <c r="G134" s="15" t="str">
        <f ca="1">IF(INDIRECT("ЗакСпец!A93")&lt;&gt;"",INDIRECT("ЗакСпец!A93"),"")</f>
        <v/>
      </c>
      <c r="H134" s="41" t="str">
        <f ca="1">IF(INDIRECT("ЗакСпец!B93")&lt;&gt;"",INDIRECT("ЗакСпец!B93"),"")</f>
        <v xml:space="preserve">с 2 стальными фланцами, прокладкой и крепежом </v>
      </c>
      <c r="I134" s="18" t="str">
        <f ca="1">IF(INDIRECT("ЗакСпец!C93")&lt;&gt;"",INDIRECT("ЗакСпец!C93"),"")</f>
        <v/>
      </c>
      <c r="J134" s="117" t="str">
        <f ca="1">IF(INDIRECT("ЗакСпец!D93")&lt;&gt;"",INDIRECT("ЗакСпец!D93"),"")</f>
        <v/>
      </c>
      <c r="K134" s="117"/>
      <c r="L134" s="117"/>
      <c r="M134" s="117"/>
      <c r="N134" s="117"/>
      <c r="O134" s="117" t="str">
        <f ca="1">IF(INDIRECT("ЗакСпец!E93")&lt;&gt;"",INDIRECT("ЗакСпец!E93"),"")</f>
        <v/>
      </c>
      <c r="P134" s="117"/>
      <c r="Q134" s="117"/>
      <c r="R134" s="117"/>
      <c r="S134" s="117"/>
      <c r="T134" s="15" t="str">
        <f ca="1">IF(INDIRECT("ЗакСпец!F93")&lt;&gt;"",INDIRECT("ЗакСпец!F93"),"")</f>
        <v/>
      </c>
      <c r="U134" s="15" t="str">
        <f ca="1">IF(INDIRECT("ЗакСпец!G93")&lt;&gt;"",INDIRECT("ЗакСпец!G93"),"")</f>
        <v/>
      </c>
      <c r="V134" s="118" t="str">
        <f ca="1">IF(INDIRECT("ЗакСпец!H93")&lt;&gt;"",INDIRECT("ЗакСпец!H93"),"")</f>
        <v/>
      </c>
      <c r="W134" s="118"/>
      <c r="X134" s="117" t="str">
        <f ca="1">IF(INDIRECT("ЗакСпец!I93")&lt;&gt;"",INDIRECT("ЗакСпец!I93"),"")</f>
        <v/>
      </c>
      <c r="Y134" s="117"/>
      <c r="Z134" s="117"/>
      <c r="AA134" s="117"/>
      <c r="AB134" s="144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</row>
    <row r="135" spans="1:42" ht="22.5" customHeight="1" thickBot="1" x14ac:dyDescent="0.3">
      <c r="A135" s="132"/>
      <c r="B135" s="131"/>
      <c r="C135" s="131"/>
      <c r="D135" s="131"/>
      <c r="E135" s="131"/>
      <c r="F135" s="131"/>
      <c r="G135" s="15">
        <f ca="1">IF(INDIRECT("ЗакСпец!A94")&lt;&gt;"",INDIRECT("ЗакСпец!A94"),"")</f>
        <v>9</v>
      </c>
      <c r="H135" s="41" t="str">
        <f ca="1">IF(INDIRECT("ЗакСпец!B94")&lt;&gt;"",INDIRECT("ЗакСпец!B94"),"")</f>
        <v>Труба стальная электросварная прямошовная ∅377х6,0</v>
      </c>
      <c r="I135" s="18" t="str">
        <f ca="1">IF(INDIRECT("ЗакСпец!C94")&lt;&gt;"",INDIRECT("ЗакСпец!C94"),"")</f>
        <v>ГОСТ 10704-91</v>
      </c>
      <c r="J135" s="117" t="str">
        <f ca="1">IF(INDIRECT("ЗакСпец!D94")&lt;&gt;"",INDIRECT("ЗакСпец!D94"),"")</f>
        <v/>
      </c>
      <c r="K135" s="117"/>
      <c r="L135" s="117"/>
      <c r="M135" s="117"/>
      <c r="N135" s="117"/>
      <c r="O135" s="117" t="str">
        <f ca="1">IF(INDIRECT("ЗакСпец!E94")&lt;&gt;"",INDIRECT("ЗакСпец!E94"),"")</f>
        <v/>
      </c>
      <c r="P135" s="117"/>
      <c r="Q135" s="117"/>
      <c r="R135" s="117"/>
      <c r="S135" s="117"/>
      <c r="T135" s="15" t="str">
        <f ca="1">IF(INDIRECT("ЗакСпец!F94")&lt;&gt;"",INDIRECT("ЗакСпец!F94"),"")</f>
        <v>м</v>
      </c>
      <c r="U135" s="15">
        <f ca="1">IF(INDIRECT("ЗакСпец!G94")&lt;&gt;"",INDIRECT("ЗакСпец!G94"),"")</f>
        <v>0.6</v>
      </c>
      <c r="V135" s="118">
        <f ca="1">IF(INDIRECT("ЗакСпец!H94")&lt;&gt;"",INDIRECT("ЗакСпец!H94"),"")</f>
        <v>54.9</v>
      </c>
      <c r="W135" s="118"/>
      <c r="X135" s="117" t="str">
        <f ca="1">IF(INDIRECT("ЗакСпец!I94")&lt;&gt;"",INDIRECT("ЗакСпец!I94"),"")</f>
        <v/>
      </c>
      <c r="Y135" s="117"/>
      <c r="Z135" s="117"/>
      <c r="AA135" s="117"/>
      <c r="AB135" s="144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</row>
    <row r="136" spans="1:42" ht="22.5" customHeight="1" thickBot="1" x14ac:dyDescent="0.3">
      <c r="A136" s="132"/>
      <c r="B136" s="131"/>
      <c r="C136" s="131"/>
      <c r="D136" s="131"/>
      <c r="E136" s="131"/>
      <c r="F136" s="131"/>
      <c r="G136" s="15">
        <f ca="1">IF(INDIRECT("ЗакСпец!A95")&lt;&gt;"",INDIRECT("ЗакСпец!A95"),"")</f>
        <v>10</v>
      </c>
      <c r="H136" s="41" t="str">
        <f ca="1">IF(INDIRECT("ЗакСпец!B95")&lt;&gt;"",INDIRECT("ЗакСпец!B95"),"")</f>
        <v>Труба стальная электросварная прямошовная ∅273х4,0</v>
      </c>
      <c r="I136" s="18" t="str">
        <f ca="1">IF(INDIRECT("ЗакСпец!C95")&lt;&gt;"",INDIRECT("ЗакСпец!C95"),"")</f>
        <v>ГОСТ 10704-91</v>
      </c>
      <c r="J136" s="117" t="str">
        <f ca="1">IF(INDIRECT("ЗакСпец!D95")&lt;&gt;"",INDIRECT("ЗакСпец!D95"),"")</f>
        <v/>
      </c>
      <c r="K136" s="117"/>
      <c r="L136" s="117"/>
      <c r="M136" s="117"/>
      <c r="N136" s="117"/>
      <c r="O136" s="117" t="str">
        <f ca="1">IF(INDIRECT("ЗакСпец!E95")&lt;&gt;"",INDIRECT("ЗакСпец!E95"),"")</f>
        <v/>
      </c>
      <c r="P136" s="117"/>
      <c r="Q136" s="117"/>
      <c r="R136" s="117"/>
      <c r="S136" s="117"/>
      <c r="T136" s="15" t="str">
        <f ca="1">IF(INDIRECT("ЗакСпец!F95")&lt;&gt;"",INDIRECT("ЗакСпец!F95"),"")</f>
        <v>м</v>
      </c>
      <c r="U136" s="15">
        <f ca="1">IF(INDIRECT("ЗакСпец!G95")&lt;&gt;"",INDIRECT("ЗакСпец!G95"),"")</f>
        <v>0.6</v>
      </c>
      <c r="V136" s="118">
        <f ca="1">IF(INDIRECT("ЗакСпец!H95")&lt;&gt;"",INDIRECT("ЗакСпец!H95"),"")</f>
        <v>26.54</v>
      </c>
      <c r="W136" s="118"/>
      <c r="X136" s="117" t="str">
        <f ca="1">IF(INDIRECT("ЗакСпец!I95")&lt;&gt;"",INDIRECT("ЗакСпец!I95"),"")</f>
        <v/>
      </c>
      <c r="Y136" s="117"/>
      <c r="Z136" s="117"/>
      <c r="AA136" s="117"/>
      <c r="AB136" s="144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</row>
    <row r="137" spans="1:42" ht="22.5" customHeight="1" thickBot="1" x14ac:dyDescent="0.3">
      <c r="A137" s="132"/>
      <c r="B137" s="131"/>
      <c r="C137" s="131"/>
      <c r="D137" s="131"/>
      <c r="E137" s="131"/>
      <c r="F137" s="131"/>
      <c r="G137" s="15">
        <f ca="1">IF(INDIRECT("ЗакСпец!A96")&lt;&gt;"",INDIRECT("ЗакСпец!A96"),"")</f>
        <v>11</v>
      </c>
      <c r="H137" s="41" t="str">
        <f ca="1">IF(INDIRECT("ЗакСпец!B96")&lt;&gt;"",INDIRECT("ЗакСпец!B96"),"")</f>
        <v>Труба стальная электросварная прямошовная ∅219х4,0</v>
      </c>
      <c r="I137" s="18" t="str">
        <f ca="1">IF(INDIRECT("ЗакСпец!C96")&lt;&gt;"",INDIRECT("ЗакСпец!C96"),"")</f>
        <v>ГОСТ 10704-91</v>
      </c>
      <c r="J137" s="117" t="str">
        <f ca="1">IF(INDIRECT("ЗакСпец!D96")&lt;&gt;"",INDIRECT("ЗакСпец!D96"),"")</f>
        <v/>
      </c>
      <c r="K137" s="117"/>
      <c r="L137" s="117"/>
      <c r="M137" s="117"/>
      <c r="N137" s="117"/>
      <c r="O137" s="117" t="str">
        <f ca="1">IF(INDIRECT("ЗакСпец!E96")&lt;&gt;"",INDIRECT("ЗакСпец!E96"),"")</f>
        <v/>
      </c>
      <c r="P137" s="117"/>
      <c r="Q137" s="117"/>
      <c r="R137" s="117"/>
      <c r="S137" s="117"/>
      <c r="T137" s="15" t="str">
        <f ca="1">IF(INDIRECT("ЗакСпец!F96")&lt;&gt;"",INDIRECT("ЗакСпец!F96"),"")</f>
        <v>м</v>
      </c>
      <c r="U137" s="79">
        <f ca="1">IF(INDIRECT("ЗакСпец!G96")&lt;&gt;"",INDIRECT("ЗакСпец!G96"),"")</f>
        <v>0.6</v>
      </c>
      <c r="V137" s="118">
        <f ca="1">IF(INDIRECT("ЗакСпец!H96")&lt;&gt;"",INDIRECT("ЗакСпец!H96"),"")</f>
        <v>21.21</v>
      </c>
      <c r="W137" s="118"/>
      <c r="X137" s="124" t="str">
        <f ca="1">IF(INDIRECT("ЗакСпец!I96")&lt;&gt;"",INDIRECT("ЗакСпец!I96"),"")</f>
        <v/>
      </c>
      <c r="Y137" s="124"/>
      <c r="Z137" s="124"/>
      <c r="AA137" s="124"/>
      <c r="AB137" s="144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</row>
    <row r="138" spans="1:42" ht="22.5" customHeight="1" thickBot="1" x14ac:dyDescent="0.3">
      <c r="A138" s="132"/>
      <c r="B138" s="131"/>
      <c r="C138" s="131"/>
      <c r="D138" s="131"/>
      <c r="E138" s="131"/>
      <c r="F138" s="131"/>
      <c r="G138" s="15">
        <f ca="1">IF(INDIRECT("ЗакСпец!A97")&lt;&gt;"",INDIRECT("ЗакСпец!A97"),"")</f>
        <v>12</v>
      </c>
      <c r="H138" s="41" t="str">
        <f ca="1">IF(INDIRECT("ЗакСпец!B97")&lt;&gt;"",INDIRECT("ЗакСпец!B97"),"")</f>
        <v>Труба стальная электросварная прямошовная ∅159х3,5</v>
      </c>
      <c r="I138" s="41" t="str">
        <f ca="1">IF(INDIRECT("ЗакСпец!C97")&lt;&gt;"",INDIRECT("ЗакСпец!C97"),"")</f>
        <v>ГОСТ 10704-91</v>
      </c>
      <c r="J138" s="117" t="str">
        <f ca="1">IF(INDIRECT("ЗакСпец!D97")&lt;&gt;"",INDIRECT("ЗакСпец!D97"),"")</f>
        <v/>
      </c>
      <c r="K138" s="117"/>
      <c r="L138" s="117"/>
      <c r="M138" s="117"/>
      <c r="N138" s="117"/>
      <c r="O138" s="117" t="str">
        <f ca="1">IF(INDIRECT("ЗакСпец!E97")&lt;&gt;"",INDIRECT("ЗакСпец!E97"),"")</f>
        <v/>
      </c>
      <c r="P138" s="117"/>
      <c r="Q138" s="117"/>
      <c r="R138" s="117"/>
      <c r="S138" s="117"/>
      <c r="T138" s="15" t="str">
        <f ca="1">IF(INDIRECT("ЗакСпец!F97")&lt;&gt;"",INDIRECT("ЗакСпец!F97"),"")</f>
        <v>м</v>
      </c>
      <c r="U138" s="15">
        <f ca="1">IF(INDIRECT("ЗакСпец!G97")&lt;&gt;"",INDIRECT("ЗакСпец!G97"),"")</f>
        <v>3.8</v>
      </c>
      <c r="V138" s="118">
        <f ca="1">IF(INDIRECT("ЗакСпец!H97")&lt;&gt;"",INDIRECT("ЗакСпец!H97"),"")</f>
        <v>13.42</v>
      </c>
      <c r="W138" s="118"/>
      <c r="X138" s="117" t="str">
        <f ca="1">IF(INDIRECT("ЗакСпец!I97")&lt;&gt;"",INDIRECT("ЗакСпец!I97"),"")</f>
        <v/>
      </c>
      <c r="Y138" s="117"/>
      <c r="Z138" s="117"/>
      <c r="AA138" s="117"/>
      <c r="AB138" s="144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</row>
    <row r="139" spans="1:42" ht="22.5" customHeight="1" thickBot="1" x14ac:dyDescent="0.3">
      <c r="A139" s="132"/>
      <c r="B139" s="131"/>
      <c r="C139" s="131"/>
      <c r="D139" s="131"/>
      <c r="E139" s="131"/>
      <c r="F139" s="131"/>
      <c r="G139" s="15">
        <f ca="1">IF(INDIRECT("ЗакСпец!A98")&lt;&gt;"",INDIRECT("ЗакСпец!A98"),"")</f>
        <v>13</v>
      </c>
      <c r="H139" s="41" t="str">
        <f ca="1">IF(INDIRECT("ЗакСпец!B98")&lt;&gt;"",INDIRECT("ЗакСпец!B98"),"")</f>
        <v>Труба стальная электросварная прямошовная ∅57х3,0</v>
      </c>
      <c r="I139" s="41" t="str">
        <f ca="1">IF(INDIRECT("ЗакСпец!C98")&lt;&gt;"",INDIRECT("ЗакСпец!C98"),"")</f>
        <v>ГОСТ 10704-91</v>
      </c>
      <c r="J139" s="117" t="str">
        <f ca="1">IF(INDIRECT("ЗакСпец!D98")&lt;&gt;"",INDIRECT("ЗакСпец!D98"),"")</f>
        <v/>
      </c>
      <c r="K139" s="117"/>
      <c r="L139" s="117"/>
      <c r="M139" s="117"/>
      <c r="N139" s="117"/>
      <c r="O139" s="117" t="str">
        <f ca="1">IF(INDIRECT("ЗакСпец!E98")&lt;&gt;"",INDIRECT("ЗакСпец!E98"),"")</f>
        <v/>
      </c>
      <c r="P139" s="117"/>
      <c r="Q139" s="117"/>
      <c r="R139" s="117"/>
      <c r="S139" s="117"/>
      <c r="T139" s="15" t="str">
        <f ca="1">IF(INDIRECT("ЗакСпец!F98")&lt;&gt;"",INDIRECT("ЗакСпец!F98"),"")</f>
        <v>м</v>
      </c>
      <c r="U139" s="15">
        <f ca="1">IF(INDIRECT("ЗакСпец!G98")&lt;&gt;"",INDIRECT("ЗакСпец!G98"),"")</f>
        <v>20</v>
      </c>
      <c r="V139" s="148">
        <f ca="1">IF(INDIRECT("ЗакСпец!H98")&lt;&gt;"",INDIRECT("ЗакСпец!H98"),"")</f>
        <v>4</v>
      </c>
      <c r="W139" s="148"/>
      <c r="X139" s="117" t="str">
        <f ca="1">IF(INDIRECT("ЗакСпец!I98")&lt;&gt;"",INDIRECT("ЗакСпец!I98"),"")</f>
        <v/>
      </c>
      <c r="Y139" s="117"/>
      <c r="Z139" s="117"/>
      <c r="AA139" s="117"/>
      <c r="AB139" s="144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</row>
    <row r="140" spans="1:42" ht="22.5" customHeight="1" thickBot="1" x14ac:dyDescent="0.3">
      <c r="A140" s="132"/>
      <c r="B140" s="131"/>
      <c r="C140" s="131"/>
      <c r="D140" s="131"/>
      <c r="E140" s="131"/>
      <c r="F140" s="131"/>
      <c r="G140" s="15">
        <f ca="1">IF(INDIRECT("ЗакСпец!A99")&lt;&gt;"",INDIRECT("ЗакСпец!A99"),"")</f>
        <v>14</v>
      </c>
      <c r="H140" s="41" t="str">
        <f ca="1">IF(INDIRECT("ЗакСпец!B99")&lt;&gt;"",INDIRECT("ЗакСпец!B99"),"")</f>
        <v>Труба полиэтиленовая ПЭ 100 315 SDR 17 PN 1МПа техн</v>
      </c>
      <c r="I140" s="41" t="str">
        <f ca="1">IF(INDIRECT("ЗакСпец!C99")&lt;&gt;"",INDIRECT("ЗакСпец!C99"),"")</f>
        <v>ГОСТ 18599-2001</v>
      </c>
      <c r="J140" s="117" t="str">
        <f ca="1">IF(INDIRECT("ЗакСпец!D99")&lt;&gt;"",INDIRECT("ЗакСпец!D99"),"")</f>
        <v/>
      </c>
      <c r="K140" s="117"/>
      <c r="L140" s="117"/>
      <c r="M140" s="117"/>
      <c r="N140" s="117"/>
      <c r="O140" s="117" t="str">
        <f ca="1">IF(INDIRECT("ЗакСпец!E99")&lt;&gt;"",INDIRECT("ЗакСпец!E99"),"")</f>
        <v/>
      </c>
      <c r="P140" s="117"/>
      <c r="Q140" s="117"/>
      <c r="R140" s="117"/>
      <c r="S140" s="117"/>
      <c r="T140" s="15" t="str">
        <f ca="1">IF(INDIRECT("ЗакСпец!F99")&lt;&gt;"",INDIRECT("ЗакСпец!F99"),"")</f>
        <v>м</v>
      </c>
      <c r="U140" s="15">
        <f ca="1">IF(INDIRECT("ЗакСпец!G99")&lt;&gt;"",INDIRECT("ЗакСпец!G99"),"")</f>
        <v>9</v>
      </c>
      <c r="V140" s="118">
        <f ca="1">IF(INDIRECT("ЗакСпец!H99")&lt;&gt;"",INDIRECT("ЗакСпец!H99"),"")</f>
        <v>17.399999999999999</v>
      </c>
      <c r="W140" s="118"/>
      <c r="X140" s="147" t="str">
        <f ca="1">IF(INDIRECT("ЗакСпец!I99")&lt;&gt;"",INDIRECT("ЗакСпец!I99"),"")</f>
        <v>футляр к зоне 40-3В</v>
      </c>
      <c r="Y140" s="147"/>
      <c r="Z140" s="147"/>
      <c r="AA140" s="147"/>
      <c r="AB140" s="144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</row>
    <row r="141" spans="1:42" ht="22.5" customHeight="1" thickBot="1" x14ac:dyDescent="0.3">
      <c r="A141" s="132"/>
      <c r="B141" s="131"/>
      <c r="C141" s="131"/>
      <c r="D141" s="131"/>
      <c r="E141" s="131"/>
      <c r="F141" s="131"/>
      <c r="G141" s="15">
        <f ca="1">IF(INDIRECT("ЗакСпец!A100")&lt;&gt;"",INDIRECT("ЗакСпец!A100"),"")</f>
        <v>15</v>
      </c>
      <c r="H141" s="41" t="str">
        <f ca="1">IF(INDIRECT("ЗакСпец!B100")&lt;&gt;"",INDIRECT("ЗакСпец!B100"),"")</f>
        <v>Труба полиэтиленовая ПЭ 100 280 SDR 17 PN 1МПа техн</v>
      </c>
      <c r="I141" s="41" t="str">
        <f ca="1">IF(INDIRECT("ЗакСпец!C100")&lt;&gt;"",INDIRECT("ЗакСпец!C100"),"")</f>
        <v>ГОСТ 18599-2001</v>
      </c>
      <c r="J141" s="117" t="str">
        <f ca="1">IF(INDIRECT("ЗакСпец!D100")&lt;&gt;"",INDIRECT("ЗакСпец!D100"),"")</f>
        <v/>
      </c>
      <c r="K141" s="117"/>
      <c r="L141" s="117"/>
      <c r="M141" s="117"/>
      <c r="N141" s="117"/>
      <c r="O141" s="117" t="str">
        <f ca="1">IF(INDIRECT("ЗакСпец!E100")&lt;&gt;"",INDIRECT("ЗакСпец!E100"),"")</f>
        <v/>
      </c>
      <c r="P141" s="117"/>
      <c r="Q141" s="117"/>
      <c r="R141" s="117"/>
      <c r="S141" s="117"/>
      <c r="T141" s="15" t="str">
        <f ca="1">IF(INDIRECT("ЗакСпец!F100")&lt;&gt;"",INDIRECT("ЗакСпец!F100"),"")</f>
        <v>м</v>
      </c>
      <c r="U141" s="15">
        <f ca="1">IF(INDIRECT("ЗакСпец!G100")&lt;&gt;"",INDIRECT("ЗакСпец!G100"),"")</f>
        <v>17</v>
      </c>
      <c r="V141" s="118">
        <f ca="1">IF(INDIRECT("ЗакСпец!H100")&lt;&gt;"",INDIRECT("ЗакСпец!H100"),"")</f>
        <v>13.8</v>
      </c>
      <c r="W141" s="118"/>
      <c r="X141" s="117" t="str">
        <f ca="1">IF(INDIRECT("ЗакСпец!I100")&lt;&gt;"",INDIRECT("ЗакСпец!I100"),"")</f>
        <v/>
      </c>
      <c r="Y141" s="117"/>
      <c r="Z141" s="117"/>
      <c r="AA141" s="117"/>
      <c r="AB141" s="144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1:42" ht="22.5" customHeight="1" thickBot="1" x14ac:dyDescent="0.3">
      <c r="A142" s="132"/>
      <c r="B142" s="131"/>
      <c r="C142" s="131"/>
      <c r="D142" s="131"/>
      <c r="E142" s="131"/>
      <c r="F142" s="131"/>
      <c r="G142" s="15">
        <f ca="1">IF(INDIRECT("ЗакСпец!A101")&lt;&gt;"",INDIRECT("ЗакСпец!A101"),"")</f>
        <v>16</v>
      </c>
      <c r="H142" s="41" t="str">
        <f ca="1">IF(INDIRECT("ЗакСпец!B101")&lt;&gt;"",INDIRECT("ЗакСпец!B101"),"")</f>
        <v>Труба полиэтиленовая ПЭ 100 180 SDR 17 PN 1МПа техн</v>
      </c>
      <c r="I142" s="41" t="str">
        <f ca="1">IF(INDIRECT("ЗакСпец!C101")&lt;&gt;"",INDIRECT("ЗакСпец!C101"),"")</f>
        <v>ГОСТ 18599-2001</v>
      </c>
      <c r="J142" s="117" t="str">
        <f ca="1">IF(INDIRECT("ЗакСпец!D101")&lt;&gt;"",INDIRECT("ЗакСпец!D101"),"")</f>
        <v/>
      </c>
      <c r="K142" s="117"/>
      <c r="L142" s="117"/>
      <c r="M142" s="117"/>
      <c r="N142" s="117"/>
      <c r="O142" s="117" t="str">
        <f ca="1">IF(INDIRECT("ЗакСпец!E101")&lt;&gt;"",INDIRECT("ЗакСпец!E101"),"")</f>
        <v/>
      </c>
      <c r="P142" s="117"/>
      <c r="Q142" s="117"/>
      <c r="R142" s="117"/>
      <c r="S142" s="117"/>
      <c r="T142" s="15" t="str">
        <f ca="1">IF(INDIRECT("ЗакСпец!F101")&lt;&gt;"",INDIRECT("ЗакСпец!F101"),"")</f>
        <v>м</v>
      </c>
      <c r="U142" s="15">
        <f ca="1">IF(INDIRECT("ЗакСпец!G101")&lt;&gt;"",INDIRECT("ЗакСпец!G101"),"")</f>
        <v>153</v>
      </c>
      <c r="V142" s="118">
        <f ca="1">IF(INDIRECT("ЗакСпец!H101")&lt;&gt;"",INDIRECT("ЗакСпец!H101"),"")</f>
        <v>5.71</v>
      </c>
      <c r="W142" s="118"/>
      <c r="X142" s="117" t="str">
        <f ca="1">IF(INDIRECT("ЗакСпец!I101")&lt;&gt;"",INDIRECT("ЗакСпец!I101"),"")</f>
        <v/>
      </c>
      <c r="Y142" s="117"/>
      <c r="Z142" s="117"/>
      <c r="AA142" s="117"/>
      <c r="AB142" s="144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</row>
    <row r="143" spans="1:42" ht="22.5" customHeight="1" thickBot="1" x14ac:dyDescent="0.3">
      <c r="A143" s="132"/>
      <c r="B143" s="131"/>
      <c r="C143" s="131"/>
      <c r="D143" s="131"/>
      <c r="E143" s="131"/>
      <c r="F143" s="131"/>
      <c r="G143" s="15">
        <f ca="1">IF(INDIRECT("ЗакСпец!A102")&lt;&gt;"",INDIRECT("ЗакСпец!A102"),"")</f>
        <v>17</v>
      </c>
      <c r="H143" s="41" t="str">
        <f ca="1">IF(INDIRECT("ЗакСпец!B102")&lt;&gt;"",INDIRECT("ЗакСпец!B102"),"")</f>
        <v>Труба полиэтиленовая ПЭ 100 160 SDR 17 PN 1МПа техн</v>
      </c>
      <c r="I143" s="41" t="str">
        <f ca="1">IF(INDIRECT("ЗакСпец!C102")&lt;&gt;"",INDIRECT("ЗакСпец!C102"),"")</f>
        <v>ГОСТ 18599-2001</v>
      </c>
      <c r="J143" s="117" t="str">
        <f ca="1">IF(INDIRECT("ЗакСпец!D102")&lt;&gt;"",INDIRECT("ЗакСпец!D102"),"")</f>
        <v/>
      </c>
      <c r="K143" s="117"/>
      <c r="L143" s="117"/>
      <c r="M143" s="117"/>
      <c r="N143" s="117"/>
      <c r="O143" s="117" t="str">
        <f ca="1">IF(INDIRECT("ЗакСпец!E102")&lt;&gt;"",INDIRECT("ЗакСпец!E102"),"")</f>
        <v/>
      </c>
      <c r="P143" s="117"/>
      <c r="Q143" s="117"/>
      <c r="R143" s="117"/>
      <c r="S143" s="117"/>
      <c r="T143" s="15" t="str">
        <f ca="1">IF(INDIRECT("ЗакСпец!F102")&lt;&gt;"",INDIRECT("ЗакСпец!F102"),"")</f>
        <v>м</v>
      </c>
      <c r="U143" s="15">
        <f ca="1">IF(INDIRECT("ЗакСпец!G102")&lt;&gt;"",INDIRECT("ЗакСпец!G102"),"")</f>
        <v>170</v>
      </c>
      <c r="V143" s="118">
        <f ca="1">IF(INDIRECT("ЗакСпец!H102")&lt;&gt;"",INDIRECT("ЗакСпец!H102"),"")</f>
        <v>4.51</v>
      </c>
      <c r="W143" s="118"/>
      <c r="X143" s="117" t="str">
        <f ca="1">IF(INDIRECT("ЗакСпец!I102")&lt;&gt;"",INDIRECT("ЗакСпец!I102"),"")</f>
        <v/>
      </c>
      <c r="Y143" s="117"/>
      <c r="Z143" s="117"/>
      <c r="AA143" s="117"/>
      <c r="AB143" s="144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1:42" ht="22.5" customHeight="1" thickBot="1" x14ac:dyDescent="0.3">
      <c r="A144" s="132"/>
      <c r="B144" s="131"/>
      <c r="C144" s="131"/>
      <c r="D144" s="131"/>
      <c r="E144" s="131"/>
      <c r="F144" s="131"/>
      <c r="G144" s="15">
        <f ca="1">IF(INDIRECT("ЗакСпец!A103")&lt;&gt;"",INDIRECT("ЗакСпец!A103"),"")</f>
        <v>18</v>
      </c>
      <c r="H144" s="41" t="str">
        <f ca="1">IF(INDIRECT("ЗакСпец!B103")&lt;&gt;"",INDIRECT("ЗакСпец!B103"),"")</f>
        <v>Труба полиэтиленовая ПЭ 100 140 SDR 17 PN 1МПа техн</v>
      </c>
      <c r="I144" s="41" t="str">
        <f ca="1">IF(INDIRECT("ЗакСпец!C103")&lt;&gt;"",INDIRECT("ЗакСпец!C103"),"")</f>
        <v>ГОСТ 18599-2001</v>
      </c>
      <c r="J144" s="117" t="str">
        <f ca="1">IF(INDIRECT("ЗакСпец!D103")&lt;&gt;"",INDIRECT("ЗакСпец!D103"),"")</f>
        <v/>
      </c>
      <c r="K144" s="117"/>
      <c r="L144" s="117"/>
      <c r="M144" s="117"/>
      <c r="N144" s="117"/>
      <c r="O144" s="117" t="str">
        <f ca="1">IF(INDIRECT("ЗакСпец!E103")&lt;&gt;"",INDIRECT("ЗакСпец!E103"),"")</f>
        <v/>
      </c>
      <c r="P144" s="117"/>
      <c r="Q144" s="117"/>
      <c r="R144" s="117"/>
      <c r="S144" s="117"/>
      <c r="T144" s="15" t="str">
        <f ca="1">IF(INDIRECT("ЗакСпец!F103")&lt;&gt;"",INDIRECT("ЗакСпец!F103"),"")</f>
        <v>м</v>
      </c>
      <c r="U144" s="15">
        <f ca="1">IF(INDIRECT("ЗакСпец!G103")&lt;&gt;"",INDIRECT("ЗакСпец!G103"),"")</f>
        <v>55</v>
      </c>
      <c r="V144" s="118">
        <f ca="1">IF(INDIRECT("ЗакСпец!H103")&lt;&gt;"",INDIRECT("ЗакСпец!H103"),"")</f>
        <v>3.46</v>
      </c>
      <c r="W144" s="118"/>
      <c r="X144" s="117" t="str">
        <f ca="1">IF(INDIRECT("ЗакСпец!I103")&lt;&gt;"",INDIRECT("ЗакСпец!I103"),"")</f>
        <v/>
      </c>
      <c r="Y144" s="117"/>
      <c r="Z144" s="117"/>
      <c r="AA144" s="117"/>
      <c r="AB144" s="144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</row>
    <row r="145" spans="1:42" ht="16.899999999999999" customHeight="1" thickBot="1" x14ac:dyDescent="0.3">
      <c r="A145" s="132"/>
      <c r="B145" s="131"/>
      <c r="C145" s="131"/>
      <c r="D145" s="131"/>
      <c r="E145" s="131"/>
      <c r="F145" s="131"/>
      <c r="G145" s="118">
        <f ca="1">IF(INDIRECT("ЗакСпец!A104")&lt;&gt;"",INDIRECT("ЗакСпец!A104"),"")</f>
        <v>19</v>
      </c>
      <c r="H145" s="117" t="str">
        <f ca="1">IF(INDIRECT("ЗакСпец!B104")&lt;&gt;"",INDIRECT("ЗакСпец!B104"),"")</f>
        <v>Труба полиэтиленовая ПЭ 100 125 SDR 17 PN 1МПа техн</v>
      </c>
      <c r="I145" s="117" t="str">
        <f ca="1">IF(INDIRECT("ЗакСпец!C104")&lt;&gt;"",INDIRECT("ЗакСпец!C104"),"")</f>
        <v>ГОСТ 18599-2001</v>
      </c>
      <c r="J145" s="117" t="str">
        <f ca="1">IF(INDIRECT("ЗакСпец!D104")&lt;&gt;"",INDIRECT("ЗакСпец!D104"),"")</f>
        <v/>
      </c>
      <c r="K145" s="117"/>
      <c r="L145" s="117"/>
      <c r="M145" s="117"/>
      <c r="N145" s="117"/>
      <c r="O145" s="117" t="str">
        <f ca="1">IF(INDIRECT("ЗакСпец!E104")&lt;&gt;"",INDIRECT("ЗакСпец!E104"),"")</f>
        <v/>
      </c>
      <c r="P145" s="117"/>
      <c r="Q145" s="117"/>
      <c r="R145" s="117"/>
      <c r="S145" s="117"/>
      <c r="T145" s="118" t="str">
        <f ca="1">IF(INDIRECT("ЗакСпец!F104")&lt;&gt;"",INDIRECT("ЗакСпец!F104"),"")</f>
        <v>м</v>
      </c>
      <c r="U145" s="118">
        <f ca="1">IF(INDIRECT("ЗакСпец!G104")&lt;&gt;"",INDIRECT("ЗакСпец!G104"),"")</f>
        <v>80</v>
      </c>
      <c r="V145" s="118">
        <f ca="1">IF(INDIRECT("ЗакСпец!H104")&lt;&gt;"",INDIRECT("ЗакСпец!H104"),"")</f>
        <v>2.75</v>
      </c>
      <c r="W145" s="118"/>
      <c r="X145" s="117" t="str">
        <f ca="1">IF(INDIRECT("ЗакСпец!I104")&lt;&gt;"",INDIRECT("ЗакСпец!I104"),"")</f>
        <v/>
      </c>
      <c r="Y145" s="117"/>
      <c r="Z145" s="117"/>
      <c r="AA145" s="117"/>
      <c r="AB145" s="144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1:42" ht="5.65" customHeight="1" thickBot="1" x14ac:dyDescent="0.3">
      <c r="A146" s="132"/>
      <c r="B146" s="131"/>
      <c r="C146" s="131"/>
      <c r="D146" s="131"/>
      <c r="E146" s="131"/>
      <c r="F146" s="131"/>
      <c r="G146" s="118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8"/>
      <c r="U146" s="118"/>
      <c r="V146" s="118"/>
      <c r="W146" s="118"/>
      <c r="X146" s="117"/>
      <c r="Y146" s="117"/>
      <c r="Z146" s="117"/>
      <c r="AA146" s="117"/>
      <c r="AB146" s="144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</row>
    <row r="147" spans="1:42" ht="22.5" customHeight="1" thickBot="1" x14ac:dyDescent="0.3">
      <c r="A147" s="132"/>
      <c r="B147" s="131"/>
      <c r="C147" s="131"/>
      <c r="D147" s="131"/>
      <c r="E147" s="131"/>
      <c r="F147" s="131"/>
      <c r="G147" s="15">
        <f ca="1">IF(INDIRECT("ЗакСпец!A105")&lt;&gt;"",INDIRECT("ЗакСпец!A105"),"")</f>
        <v>20</v>
      </c>
      <c r="H147" s="41" t="str">
        <f ca="1">IF(INDIRECT("ЗакСпец!B105")&lt;&gt;"",INDIRECT("ЗакСпец!B105"),"")</f>
        <v>Труба полиэтиленовая ПЭ 100 110 SDR 17 PN 1МПа техн</v>
      </c>
      <c r="I147" s="41" t="str">
        <f ca="1">IF(INDIRECT("ЗакСпец!C105")&lt;&gt;"",INDIRECT("ЗакСпец!C105"),"")</f>
        <v>ГОСТ 18599-2001</v>
      </c>
      <c r="J147" s="117" t="str">
        <f ca="1">IF(INDIRECT("ЗакСпец!D105")&lt;&gt;"",INDIRECT("ЗакСпец!D105"),"")</f>
        <v/>
      </c>
      <c r="K147" s="117"/>
      <c r="L147" s="117"/>
      <c r="M147" s="117"/>
      <c r="N147" s="117"/>
      <c r="O147" s="117" t="str">
        <f ca="1">IF(INDIRECT("ЗакСпец!E105")&lt;&gt;"",INDIRECT("ЗакСпец!E105"),"")</f>
        <v/>
      </c>
      <c r="P147" s="117"/>
      <c r="Q147" s="117"/>
      <c r="R147" s="117"/>
      <c r="S147" s="117"/>
      <c r="T147" s="15" t="str">
        <f ca="1">IF(INDIRECT("ЗакСпец!F105")&lt;&gt;"",INDIRECT("ЗакСпец!F105"),"")</f>
        <v>м</v>
      </c>
      <c r="U147" s="15">
        <f ca="1">IF(INDIRECT("ЗакСпец!G105")&lt;&gt;"",INDIRECT("ЗакСпец!G105"),"")</f>
        <v>274</v>
      </c>
      <c r="V147" s="118">
        <f ca="1">IF(INDIRECT("ЗакСпец!H105")&lt;&gt;"",INDIRECT("ЗакСпец!H105"),"")</f>
        <v>2.16</v>
      </c>
      <c r="W147" s="118"/>
      <c r="X147" s="117" t="str">
        <f ca="1">IF(INDIRECT("ЗакСпец!I105")&lt;&gt;"",INDIRECT("ЗакСпец!I105"),"")</f>
        <v/>
      </c>
      <c r="Y147" s="117"/>
      <c r="Z147" s="117"/>
      <c r="AA147" s="117"/>
      <c r="AB147" s="144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1:42" ht="22.5" customHeight="1" thickBot="1" x14ac:dyDescent="0.3">
      <c r="A148" s="132"/>
      <c r="B148" s="131"/>
      <c r="C148" s="131"/>
      <c r="D148" s="131"/>
      <c r="E148" s="131"/>
      <c r="F148" s="131"/>
      <c r="G148" s="15">
        <f ca="1">IF(INDIRECT("ЗакСпец!A106")&lt;&gt;"",INDIRECT("ЗакСпец!A106"),"")</f>
        <v>21</v>
      </c>
      <c r="H148" s="41" t="str">
        <f ca="1">IF(INDIRECT("ЗакСпец!B106")&lt;&gt;"",INDIRECT("ЗакСпец!B106"),"")</f>
        <v>Труба полиэтиленовая ПЭ 100 90 SDR 17 PN 1МПа техн</v>
      </c>
      <c r="I148" s="41" t="str">
        <f ca="1">IF(INDIRECT("ЗакСпец!C106")&lt;&gt;"",INDIRECT("ЗакСпец!C106"),"")</f>
        <v>ГОСТ 18599-2001</v>
      </c>
      <c r="J148" s="117" t="str">
        <f ca="1">IF(INDIRECT("ЗакСпец!D106")&lt;&gt;"",INDIRECT("ЗакСпец!D106"),"")</f>
        <v/>
      </c>
      <c r="K148" s="117"/>
      <c r="L148" s="117"/>
      <c r="M148" s="117"/>
      <c r="N148" s="117"/>
      <c r="O148" s="117" t="str">
        <f ca="1">IF(INDIRECT("ЗакСпец!E106")&lt;&gt;"",INDIRECT("ЗакСпец!E106"),"")</f>
        <v/>
      </c>
      <c r="P148" s="117"/>
      <c r="Q148" s="117"/>
      <c r="R148" s="117"/>
      <c r="S148" s="117"/>
      <c r="T148" s="15" t="str">
        <f ca="1">IF(INDIRECT("ЗакСпец!F106")&lt;&gt;"",INDIRECT("ЗакСпец!F106"),"")</f>
        <v>м</v>
      </c>
      <c r="U148" s="94">
        <f ca="1">IF(INDIRECT("ЗакСпец!G106")&lt;&gt;"",INDIRECT("ЗакСпец!G106"),"")</f>
        <v>135</v>
      </c>
      <c r="V148" s="118">
        <f ca="1">IF(INDIRECT("ЗакСпец!H106")&lt;&gt;"",INDIRECT("ЗакСпец!H106"),"")</f>
        <v>1.45</v>
      </c>
      <c r="W148" s="118"/>
      <c r="X148" s="117" t="str">
        <f ca="1">IF(INDIRECT("ЗакСпец!I106")&lt;&gt;"",INDIRECT("ЗакСпец!I106"),"")</f>
        <v/>
      </c>
      <c r="Y148" s="117"/>
      <c r="Z148" s="117"/>
      <c r="AA148" s="117"/>
      <c r="AB148" s="144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1:42" ht="22.5" customHeight="1" thickBot="1" x14ac:dyDescent="0.3">
      <c r="A149" s="132"/>
      <c r="B149" s="131"/>
      <c r="C149" s="131"/>
      <c r="D149" s="131"/>
      <c r="E149" s="131"/>
      <c r="F149" s="131"/>
      <c r="G149" s="118">
        <f ca="1">IF(INDIRECT("ЗакСпец!A107")&lt;&gt;"",INDIRECT("ЗакСпец!A107"),"")</f>
        <v>22</v>
      </c>
      <c r="H149" s="117" t="str">
        <f ca="1">IF(INDIRECT("ЗакСпец!B107")&lt;&gt;"",INDIRECT("ЗакСпец!B107"),"")</f>
        <v>Труба полиэтиленовая ПЭ 100 75 SDR 17 PN 1МПа техн</v>
      </c>
      <c r="I149" s="117" t="str">
        <f ca="1">IF(INDIRECT("ЗакСпец!C107")&lt;&gt;"",INDIRECT("ЗакСпец!C107"),"")</f>
        <v>ГОСТ 18599-2001</v>
      </c>
      <c r="J149" s="117" t="str">
        <f ca="1">IF(INDIRECT("ЗакСпец!D107")&lt;&gt;"",INDIRECT("ЗакСпец!D107"),"")</f>
        <v/>
      </c>
      <c r="K149" s="117"/>
      <c r="L149" s="117"/>
      <c r="M149" s="117"/>
      <c r="N149" s="117"/>
      <c r="O149" s="117" t="str">
        <f ca="1">IF(INDIRECT("ЗакСпец!E107")&lt;&gt;"",INDIRECT("ЗакСпец!E107"),"")</f>
        <v/>
      </c>
      <c r="P149" s="117"/>
      <c r="Q149" s="117"/>
      <c r="R149" s="117"/>
      <c r="S149" s="117"/>
      <c r="T149" s="118" t="str">
        <f ca="1">IF(INDIRECT("ЗакСпец!F107")&lt;&gt;"",INDIRECT("ЗакСпец!F107"),"")</f>
        <v>м</v>
      </c>
      <c r="U149" s="118">
        <f ca="1">IF(INDIRECT("ЗакСпец!G107")&lt;&gt;"",INDIRECT("ЗакСпец!G107"),"")</f>
        <v>177</v>
      </c>
      <c r="V149" s="118">
        <f ca="1">IF(INDIRECT("ЗакСпец!H107")&lt;&gt;"",INDIRECT("ЗакСпец!H107"),"")</f>
        <v>1.01</v>
      </c>
      <c r="W149" s="118"/>
      <c r="X149" s="117" t="str">
        <f ca="1">IF(INDIRECT("ЗакСпец!I107")&lt;&gt;"",INDIRECT("ЗакСпец!I107"),"")</f>
        <v/>
      </c>
      <c r="Y149" s="117"/>
      <c r="Z149" s="117"/>
      <c r="AA149" s="117"/>
      <c r="AB149" s="144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</row>
    <row r="150" spans="1:42" ht="2.85" customHeight="1" thickBot="1" x14ac:dyDescent="0.3">
      <c r="A150" s="132"/>
      <c r="B150" s="131"/>
      <c r="C150" s="131"/>
      <c r="D150" s="131"/>
      <c r="E150" s="131"/>
      <c r="F150" s="131"/>
      <c r="G150" s="118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8"/>
      <c r="U150" s="118"/>
      <c r="V150" s="118"/>
      <c r="W150" s="118"/>
      <c r="X150" s="117"/>
      <c r="Y150" s="117"/>
      <c r="Z150" s="117"/>
      <c r="AA150" s="117"/>
      <c r="AB150" s="144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</row>
    <row r="151" spans="1:42" ht="22.5" customHeight="1" thickBot="1" x14ac:dyDescent="0.3">
      <c r="A151" s="132"/>
      <c r="B151" s="131"/>
      <c r="C151" s="131"/>
      <c r="D151" s="131"/>
      <c r="E151" s="131"/>
      <c r="F151" s="131"/>
      <c r="G151" s="15">
        <f ca="1">IF(INDIRECT("ЗакСпец!A108")&lt;&gt;"",INDIRECT("ЗакСпец!A108"),"")</f>
        <v>23</v>
      </c>
      <c r="H151" s="41" t="str">
        <f ca="1">IF(INDIRECT("ЗакСпец!B108")&lt;&gt;"",INDIRECT("ЗакСпец!B108"),"")</f>
        <v>Труба полиэтиленовая ПЭ 100 63 SDR 17 PN 1МПа техн</v>
      </c>
      <c r="I151" s="41" t="str">
        <f ca="1">IF(INDIRECT("ЗакСпец!C108")&lt;&gt;"",INDIRECT("ЗакСпец!C108"),"")</f>
        <v>ГОСТ 18599-2001</v>
      </c>
      <c r="J151" s="117" t="str">
        <f ca="1">IF(INDIRECT("ЗакСпец!D108")&lt;&gt;"",INDIRECT("ЗакСпец!D108"),"")</f>
        <v/>
      </c>
      <c r="K151" s="117"/>
      <c r="L151" s="117"/>
      <c r="M151" s="117"/>
      <c r="N151" s="117"/>
      <c r="O151" s="117" t="str">
        <f ca="1">IF(INDIRECT("ЗакСпец!E108")&lt;&gt;"",INDIRECT("ЗакСпец!E108"),"")</f>
        <v/>
      </c>
      <c r="P151" s="117"/>
      <c r="Q151" s="117"/>
      <c r="R151" s="117"/>
      <c r="S151" s="117"/>
      <c r="T151" s="15" t="str">
        <f ca="1">IF(INDIRECT("ЗакСпец!F108")&lt;&gt;"",INDIRECT("ЗакСпец!F108"),"")</f>
        <v>м</v>
      </c>
      <c r="U151" s="15">
        <f ca="1">IF(INDIRECT("ЗакСпец!G108")&lt;&gt;"",INDIRECT("ЗакСпец!G108"),"")</f>
        <v>225</v>
      </c>
      <c r="V151" s="118">
        <f ca="1">IF(INDIRECT("ЗакСпец!H108")&lt;&gt;"",INDIRECT("ЗакСпец!H108"),"")</f>
        <v>0.71499999999999997</v>
      </c>
      <c r="W151" s="118"/>
      <c r="X151" s="117" t="str">
        <f ca="1">IF(INDIRECT("ЗакСпец!I108")&lt;&gt;"",INDIRECT("ЗакСпец!I108"),"")</f>
        <v/>
      </c>
      <c r="Y151" s="117"/>
      <c r="Z151" s="117"/>
      <c r="AA151" s="117"/>
      <c r="AB151" s="144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2" spans="1:42" ht="22.5" customHeight="1" thickBot="1" x14ac:dyDescent="0.3">
      <c r="A152" s="132"/>
      <c r="B152" s="131"/>
      <c r="C152" s="131"/>
      <c r="D152" s="131"/>
      <c r="E152" s="131"/>
      <c r="F152" s="131"/>
      <c r="G152" s="15">
        <f ca="1">IF(INDIRECT("ЗакСпец!A109")&lt;&gt;"",INDIRECT("ЗакСпец!A109"),"")</f>
        <v>24</v>
      </c>
      <c r="H152" s="41" t="str">
        <f ca="1">IF(INDIRECT("ЗакСпец!B109")&lt;&gt;"",INDIRECT("ЗакСпец!B109"),"")</f>
        <v>Труба полиэтиленовая ПЭ 100 50 SDR 17 PN 1МПа техн</v>
      </c>
      <c r="I152" s="41" t="str">
        <f ca="1">IF(INDIRECT("ЗакСпец!C109")&lt;&gt;"",INDIRECT("ЗакСпец!C109"),"")</f>
        <v>ГОСТ 18599-2001</v>
      </c>
      <c r="J152" s="117" t="str">
        <f ca="1">IF(INDIRECT("ЗакСпец!D109")&lt;&gt;"",INDIRECT("ЗакСпец!D109"),"")</f>
        <v/>
      </c>
      <c r="K152" s="117"/>
      <c r="L152" s="117"/>
      <c r="M152" s="117"/>
      <c r="N152" s="117"/>
      <c r="O152" s="117" t="str">
        <f ca="1">IF(INDIRECT("ЗакСпец!E109")&lt;&gt;"",INDIRECT("ЗакСпец!E109"),"")</f>
        <v/>
      </c>
      <c r="P152" s="117"/>
      <c r="Q152" s="117"/>
      <c r="R152" s="117"/>
      <c r="S152" s="117"/>
      <c r="T152" s="15" t="str">
        <f ca="1">IF(INDIRECT("ЗакСпец!F109")&lt;&gt;"",INDIRECT("ЗакСпец!F109"),"")</f>
        <v>м</v>
      </c>
      <c r="U152" s="94">
        <f ca="1">IF(INDIRECT("ЗакСпец!G109")&lt;&gt;"",INDIRECT("ЗакСпец!G109"),"")</f>
        <v>194</v>
      </c>
      <c r="V152" s="118">
        <f ca="1">IF(INDIRECT("ЗакСпец!H109")&lt;&gt;"",INDIRECT("ЗакСпец!H109"),"")</f>
        <v>0.45</v>
      </c>
      <c r="W152" s="118"/>
      <c r="X152" s="117" t="str">
        <f ca="1">IF(INDIRECT("ЗакСпец!I109")&lt;&gt;"",INDIRECT("ЗакСпец!I109"),"")</f>
        <v/>
      </c>
      <c r="Y152" s="117"/>
      <c r="Z152" s="117"/>
      <c r="AA152" s="117"/>
      <c r="AB152" s="144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3" spans="1:42" ht="8.4499999999999993" customHeight="1" thickBot="1" x14ac:dyDescent="0.3">
      <c r="A153" s="132"/>
      <c r="B153" s="131"/>
      <c r="C153" s="131"/>
      <c r="D153" s="131"/>
      <c r="E153" s="131"/>
      <c r="F153" s="131"/>
      <c r="G153" s="118">
        <f ca="1">IF(INDIRECT("ЗакСпец!A110")&lt;&gt;"",INDIRECT("ЗакСпец!A110"),"")</f>
        <v>25</v>
      </c>
      <c r="H153" s="117" t="str">
        <f ca="1">IF(INDIRECT("ЗакСпец!B110")&lt;&gt;"",INDIRECT("ЗакСпец!B110"),"")</f>
        <v>Труба полиэтиленовая ПЭ 100 40 SDR 17 PN 1МПа техн</v>
      </c>
      <c r="I153" s="117" t="str">
        <f ca="1">IF(INDIRECT("ЗакСпец!C110")&lt;&gt;"",INDIRECT("ЗакСпец!C110"),"")</f>
        <v>ГОСТ 18599-2001</v>
      </c>
      <c r="J153" s="117" t="str">
        <f ca="1">IF(INDIRECT("ЗакСпец!D110")&lt;&gt;"",INDIRECT("ЗакСпец!D110"),"")</f>
        <v/>
      </c>
      <c r="K153" s="117"/>
      <c r="L153" s="117"/>
      <c r="M153" s="117"/>
      <c r="N153" s="117"/>
      <c r="O153" s="117" t="str">
        <f ca="1">IF(INDIRECT("ЗакСпец!E110")&lt;&gt;"",INDIRECT("ЗакСпец!E110"),"")</f>
        <v/>
      </c>
      <c r="P153" s="117"/>
      <c r="Q153" s="117"/>
      <c r="R153" s="117"/>
      <c r="S153" s="117"/>
      <c r="T153" s="118" t="str">
        <f ca="1">IF(INDIRECT("ЗакСпец!F110")&lt;&gt;"",INDIRECT("ЗакСпец!F110"),"")</f>
        <v>м</v>
      </c>
      <c r="U153" s="136">
        <f ca="1">IF(INDIRECT("ЗакСпец!G110")&lt;&gt;"",INDIRECT("ЗакСпец!G110"),"")</f>
        <v>479</v>
      </c>
      <c r="V153" s="118">
        <f ca="1">IF(INDIRECT("ЗакСпец!H110")&lt;&gt;"",INDIRECT("ЗакСпец!H110"),"")</f>
        <v>0.29199999999999998</v>
      </c>
      <c r="W153" s="118"/>
      <c r="X153" s="117" t="str">
        <f ca="1">IF(INDIRECT("ЗакСпец!I110")&lt;&gt;"",INDIRECT("ЗакСпец!I110"),"")</f>
        <v/>
      </c>
      <c r="Y153" s="117"/>
      <c r="Z153" s="117"/>
      <c r="AA153" s="117"/>
      <c r="AB153" s="144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</row>
    <row r="154" spans="1:42" ht="14.1" customHeight="1" thickBot="1" x14ac:dyDescent="0.3">
      <c r="A154" s="132"/>
      <c r="B154" s="131"/>
      <c r="C154" s="131"/>
      <c r="D154" s="131"/>
      <c r="E154" s="131"/>
      <c r="F154" s="131"/>
      <c r="G154" s="118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8"/>
      <c r="U154" s="136"/>
      <c r="V154" s="118"/>
      <c r="W154" s="118"/>
      <c r="X154" s="117"/>
      <c r="Y154" s="117"/>
      <c r="Z154" s="117"/>
      <c r="AA154" s="117"/>
      <c r="AB154" s="144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</row>
    <row r="155" spans="1:42" ht="22.5" customHeight="1" thickBot="1" x14ac:dyDescent="0.3">
      <c r="A155" s="132"/>
      <c r="B155" s="131"/>
      <c r="C155" s="131"/>
      <c r="D155" s="131"/>
      <c r="E155" s="131"/>
      <c r="F155" s="131"/>
      <c r="G155" s="15">
        <f ca="1">IF(INDIRECT("ЗакСпец!A111")&lt;&gt;"",INDIRECT("ЗакСпец!A111"),"")</f>
        <v>26</v>
      </c>
      <c r="H155" s="41" t="str">
        <f ca="1">IF(INDIRECT("ЗакСпец!B111")&lt;&gt;"",INDIRECT("ЗакСпец!B111"),"")</f>
        <v>Труба полиэтиленовая ПЭ 100 32 SDR 17 PN 1МПа техн</v>
      </c>
      <c r="I155" s="41" t="str">
        <f ca="1">IF(INDIRECT("ЗакСпец!C111")&lt;&gt;"",INDIRECT("ЗакСпец!C111"),"")</f>
        <v>ГОСТ 18599-2001</v>
      </c>
      <c r="J155" s="117" t="str">
        <f ca="1">IF(INDIRECT("ЗакСпец!D111")&lt;&gt;"",INDIRECT("ЗакСпец!D111"),"")</f>
        <v/>
      </c>
      <c r="K155" s="117"/>
      <c r="L155" s="117"/>
      <c r="M155" s="117"/>
      <c r="N155" s="117"/>
      <c r="O155" s="117" t="str">
        <f ca="1">IF(INDIRECT("ЗакСпец!E111")&lt;&gt;"",INDIRECT("ЗакСпец!E111"),"")</f>
        <v/>
      </c>
      <c r="P155" s="117"/>
      <c r="Q155" s="117"/>
      <c r="R155" s="117"/>
      <c r="S155" s="117"/>
      <c r="T155" s="15" t="str">
        <f ca="1">IF(INDIRECT("ЗакСпец!F111")&lt;&gt;"",INDIRECT("ЗакСпец!F111"),"")</f>
        <v>м</v>
      </c>
      <c r="U155" s="15">
        <f ca="1">IF(INDIRECT("ЗакСпец!G111")&lt;&gt;"",INDIRECT("ЗакСпец!G111"),"")</f>
        <v>1535</v>
      </c>
      <c r="V155" s="118">
        <f ca="1">IF(INDIRECT("ЗакСпец!H111")&lt;&gt;"",INDIRECT("ЗакСпец!H111"),"")</f>
        <v>0.29199999999999998</v>
      </c>
      <c r="W155" s="118"/>
      <c r="X155" s="117" t="str">
        <f ca="1">IF(INDIRECT("ЗакСпец!I111")&lt;&gt;"",INDIRECT("ЗакСпец!I111"),"")</f>
        <v/>
      </c>
      <c r="Y155" s="117"/>
      <c r="Z155" s="117"/>
      <c r="AA155" s="117"/>
      <c r="AB155" s="144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</row>
    <row r="156" spans="1:42" ht="19.7" customHeight="1" thickBot="1" x14ac:dyDescent="0.3">
      <c r="A156" s="132"/>
      <c r="B156" s="131"/>
      <c r="C156" s="131"/>
      <c r="D156" s="131"/>
      <c r="E156" s="131"/>
      <c r="F156" s="131"/>
      <c r="G156" s="118">
        <f ca="1">IF(INDIRECT("ЗакСпец!A112")&lt;&gt;"",INDIRECT("ЗакСпец!A112"),"")</f>
        <v>27</v>
      </c>
      <c r="H156" s="146" t="str">
        <f ca="1">IF(INDIRECT("ЗакСпец!B112")&lt;&gt;"",INDIRECT("ЗакСпец!B112"),"")</f>
        <v>Труба стальная водогазоповодная ∅33,5х3,2</v>
      </c>
      <c r="I156" s="117" t="str">
        <f ca="1">IF(INDIRECT("ЗакСпец!C112")&lt;&gt;"",INDIRECT("ЗакСпец!C112"),"")</f>
        <v>ГОСТ 3262-75</v>
      </c>
      <c r="J156" s="117" t="str">
        <f ca="1">IF(INDIRECT("ЗакСпец!D112")&lt;&gt;"",INDIRECT("ЗакСпец!D112"),"")</f>
        <v/>
      </c>
      <c r="K156" s="117"/>
      <c r="L156" s="117"/>
      <c r="M156" s="117"/>
      <c r="N156" s="117"/>
      <c r="O156" s="117" t="str">
        <f ca="1">IF(INDIRECT("ЗакСпец!E112")&lt;&gt;"",INDIRECT("ЗакСпец!E112"),"")</f>
        <v/>
      </c>
      <c r="P156" s="117"/>
      <c r="Q156" s="117"/>
      <c r="R156" s="117"/>
      <c r="S156" s="117"/>
      <c r="T156" s="118" t="str">
        <f ca="1">IF(INDIRECT("ЗакСпец!F112")&lt;&gt;"",INDIRECT("ЗакСпец!F112"),"")</f>
        <v>м</v>
      </c>
      <c r="U156" s="136">
        <f ca="1">IF(INDIRECT("ЗакСпец!G112")&lt;&gt;"",INDIRECT("ЗакСпец!G112"),"")</f>
        <v>677</v>
      </c>
      <c r="V156" s="118" t="str">
        <f ca="1">IF(INDIRECT("ЗакСпец!H112")&lt;&gt;"",INDIRECT("ЗакСпец!H112"),"")</f>
        <v/>
      </c>
      <c r="W156" s="118"/>
      <c r="X156" s="117" t="str">
        <f ca="1">IF(INDIRECT("ЗакСпец!I112")&lt;&gt;"",INDIRECT("ЗакСпец!I112"),"")</f>
        <v/>
      </c>
      <c r="Y156" s="117"/>
      <c r="Z156" s="117"/>
      <c r="AA156" s="117"/>
      <c r="AB156" s="144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</row>
    <row r="157" spans="1:42" ht="2.85" customHeight="1" thickBot="1" x14ac:dyDescent="0.3">
      <c r="A157" s="130"/>
      <c r="B157" s="131"/>
      <c r="C157" s="125" t="s">
        <v>28</v>
      </c>
      <c r="D157" s="127"/>
      <c r="E157" s="126"/>
      <c r="F157" s="127"/>
      <c r="G157" s="133"/>
      <c r="H157" s="146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8"/>
      <c r="U157" s="136"/>
      <c r="V157" s="118"/>
      <c r="W157" s="118"/>
      <c r="X157" s="117"/>
      <c r="Y157" s="117"/>
      <c r="Z157" s="117"/>
      <c r="AA157" s="117"/>
      <c r="AB157" s="144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</row>
    <row r="158" spans="1:42" ht="22.5" customHeight="1" thickBot="1" x14ac:dyDescent="0.3">
      <c r="A158" s="132"/>
      <c r="B158" s="131"/>
      <c r="C158" s="127"/>
      <c r="D158" s="127"/>
      <c r="E158" s="127"/>
      <c r="F158" s="127"/>
      <c r="G158" s="42">
        <f ca="1">IF(INDIRECT("ЗакСпец!A113")&lt;&gt;"",INDIRECT("ЗакСпец!A113"),"")</f>
        <v>28</v>
      </c>
      <c r="H158" s="82" t="str">
        <f ca="1">IF(INDIRECT("ЗакСпец!B113")&lt;&gt;"",INDIRECT("ЗакСпец!B113"),"")</f>
        <v xml:space="preserve">Муфта переходная латунь 1"-1/2" вн/вн
</v>
      </c>
      <c r="I158" s="41" t="str">
        <f ca="1">IF(INDIRECT("ЗакСпец!C113")&lt;&gt;"",INDIRECT("ЗакСпец!C113"),"")</f>
        <v/>
      </c>
      <c r="J158" s="117" t="str">
        <f ca="1">IF(INDIRECT("ЗакСпец!D113")&lt;&gt;"",INDIRECT("ЗакСпец!D113"),"")</f>
        <v/>
      </c>
      <c r="K158" s="117"/>
      <c r="L158" s="117"/>
      <c r="M158" s="117"/>
      <c r="N158" s="117"/>
      <c r="O158" s="117" t="str">
        <f ca="1">IF(INDIRECT("ЗакСпец!E113")&lt;&gt;"",INDIRECT("ЗакСпец!E113"),"")</f>
        <v/>
      </c>
      <c r="P158" s="117"/>
      <c r="Q158" s="117"/>
      <c r="R158" s="117"/>
      <c r="S158" s="117"/>
      <c r="T158" s="15" t="str">
        <f ca="1">IF(INDIRECT("ЗакСпец!F113")&lt;&gt;"",INDIRECT("ЗакСпец!F113"),"")</f>
        <v>шт.</v>
      </c>
      <c r="U158" s="15">
        <f ca="1">IF(INDIRECT("ЗакСпец!G113")&lt;&gt;"",INDIRECT("ЗакСпец!G113"),"")</f>
        <v>333</v>
      </c>
      <c r="V158" s="118" t="str">
        <f ca="1">IF(INDIRECT("ЗакСпец!H113")&lt;&gt;"",INDIRECT("ЗакСпец!H113"),"")</f>
        <v/>
      </c>
      <c r="W158" s="118"/>
      <c r="X158" s="117" t="str">
        <f ca="1">IF(INDIRECT("ЗакСпец!I113")&lt;&gt;"",INDIRECT("ЗакСпец!I113"),"")</f>
        <v/>
      </c>
      <c r="Y158" s="117"/>
      <c r="Z158" s="117"/>
      <c r="AA158" s="117"/>
      <c r="AB158" s="144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</row>
    <row r="159" spans="1:42" ht="22.5" customHeight="1" thickBot="1" x14ac:dyDescent="0.3">
      <c r="A159" s="132"/>
      <c r="B159" s="131"/>
      <c r="C159" s="127"/>
      <c r="D159" s="127"/>
      <c r="E159" s="127"/>
      <c r="F159" s="127"/>
      <c r="G159" s="42">
        <f ca="1">IF(INDIRECT("ЗакСпец!A114")&lt;&gt;"",INDIRECT("ЗакСпец!A114"),"")</f>
        <v>29</v>
      </c>
      <c r="H159" s="54" t="str">
        <f ca="1">IF(INDIRECT("ЗакСпец!B114")&lt;&gt;"",INDIRECT("ЗакСпец!B114"),"")</f>
        <v>Спринклер, радиус 1.5-15.5 м, резьба 1/2"НР, SP2112</v>
      </c>
      <c r="I159" s="41" t="str">
        <f ca="1">IF(INDIRECT("ЗакСпец!C114")&lt;&gt;"",INDIRECT("ЗакСпец!C114"),"")</f>
        <v>SP2112</v>
      </c>
      <c r="J159" s="117" t="str">
        <f ca="1">IF(INDIRECT("ЗакСпец!D114")&lt;&gt;"",INDIRECT("ЗакСпец!D114"),"")</f>
        <v/>
      </c>
      <c r="K159" s="117"/>
      <c r="L159" s="117"/>
      <c r="M159" s="117"/>
      <c r="N159" s="117"/>
      <c r="O159" s="117" t="str">
        <f ca="1">IF(INDIRECT("ЗакСпец!E114")&lt;&gt;"",INDIRECT("ЗакСпец!E114"),"")</f>
        <v>GreenHelper</v>
      </c>
      <c r="P159" s="117"/>
      <c r="Q159" s="117"/>
      <c r="R159" s="117"/>
      <c r="S159" s="117"/>
      <c r="T159" s="15" t="str">
        <f ca="1">IF(INDIRECT("ЗакСпец!F114")&lt;&gt;"",INDIRECT("ЗакСпец!F114"),"")</f>
        <v>шт.</v>
      </c>
      <c r="U159" s="15">
        <f ca="1">IF(INDIRECT("ЗакСпец!G114")&lt;&gt;"",INDIRECT("ЗакСпец!G114"),"")</f>
        <v>333</v>
      </c>
      <c r="V159" s="118" t="str">
        <f ca="1">IF(INDIRECT("ЗакСпец!H114")&lt;&gt;"",INDIRECT("ЗакСпец!H114"),"")</f>
        <v/>
      </c>
      <c r="W159" s="118"/>
      <c r="X159" s="117" t="str">
        <f ca="1">IF(INDIRECT("ЗакСпец!I114")&lt;&gt;"",INDIRECT("ЗакСпец!I114"),"")</f>
        <v>либо аналог</v>
      </c>
      <c r="Y159" s="117"/>
      <c r="Z159" s="117"/>
      <c r="AA159" s="117"/>
      <c r="AB159" s="144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</row>
    <row r="160" spans="1:42" ht="22.5" customHeight="1" thickBot="1" x14ac:dyDescent="0.3">
      <c r="A160" s="132"/>
      <c r="B160" s="131"/>
      <c r="C160" s="127"/>
      <c r="D160" s="127"/>
      <c r="E160" s="127"/>
      <c r="F160" s="127"/>
      <c r="G160" s="42">
        <f ca="1">IF(INDIRECT("ЗакСпец!A115")&lt;&gt;"",INDIRECT("ЗакСпец!A115"),"")</f>
        <v>30</v>
      </c>
      <c r="H160" s="54" t="str">
        <f ca="1">IF(INDIRECT("ЗакСпец!B115")&lt;&gt;"",INDIRECT("ЗакСпец!B115"),"")</f>
        <v xml:space="preserve">Седелка пэ резьбовая 180х1"
</v>
      </c>
      <c r="I160" s="41" t="str">
        <f ca="1">IF(INDIRECT("ЗакСпец!C115")&lt;&gt;"",INDIRECT("ЗакСпец!C115"),"")</f>
        <v/>
      </c>
      <c r="J160" s="117" t="str">
        <f ca="1">IF(INDIRECT("ЗакСпец!D115")&lt;&gt;"",INDIRECT("ЗакСпец!D115"),"")</f>
        <v/>
      </c>
      <c r="K160" s="117"/>
      <c r="L160" s="117"/>
      <c r="M160" s="117"/>
      <c r="N160" s="117"/>
      <c r="O160" s="117" t="str">
        <f ca="1">IF(INDIRECT("ЗакСпец!E115")&lt;&gt;"",INDIRECT("ЗакСпец!E115"),"")</f>
        <v/>
      </c>
      <c r="P160" s="117"/>
      <c r="Q160" s="117"/>
      <c r="R160" s="117"/>
      <c r="S160" s="117"/>
      <c r="T160" s="15" t="str">
        <f ca="1">IF(INDIRECT("ЗакСпец!F115")&lt;&gt;"",INDIRECT("ЗакСпец!F115"),"")</f>
        <v>шт.</v>
      </c>
      <c r="U160" s="15">
        <f ca="1">IF(INDIRECT("ЗакСпец!G115")&lt;&gt;"",INDIRECT("ЗакСпец!G115"),"")</f>
        <v>6</v>
      </c>
      <c r="V160" s="118" t="str">
        <f ca="1">IF(INDIRECT("ЗакСпец!H115")&lt;&gt;"",INDIRECT("ЗакСпец!H115"),"")</f>
        <v/>
      </c>
      <c r="W160" s="118"/>
      <c r="X160" s="117" t="str">
        <f ca="1">IF(INDIRECT("ЗакСпец!I115")&lt;&gt;"",INDIRECT("ЗакСпец!I115"),"")</f>
        <v/>
      </c>
      <c r="Y160" s="117"/>
      <c r="Z160" s="117"/>
      <c r="AA160" s="117"/>
      <c r="AB160" s="144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</row>
    <row r="161" spans="1:42" ht="22.5" customHeight="1" thickBot="1" x14ac:dyDescent="0.3">
      <c r="A161" s="132"/>
      <c r="B161" s="131"/>
      <c r="C161" s="125" t="s">
        <v>27</v>
      </c>
      <c r="D161" s="125"/>
      <c r="E161" s="126"/>
      <c r="F161" s="127"/>
      <c r="G161" s="42">
        <f ca="1">IF(INDIRECT("ЗакСпец!A116")&lt;&gt;"",INDIRECT("ЗакСпец!A116"),"")</f>
        <v>31</v>
      </c>
      <c r="H161" s="54" t="str">
        <f ca="1">IF(INDIRECT("ЗакСпец!B116")&lt;&gt;"",INDIRECT("ЗакСпец!B116"),"")</f>
        <v xml:space="preserve">Седелка пэ резьбовая 160х1"
</v>
      </c>
      <c r="I161" s="41" t="str">
        <f ca="1">IF(INDIRECT("ЗакСпец!C116")&lt;&gt;"",INDIRECT("ЗакСпец!C116"),"")</f>
        <v/>
      </c>
      <c r="J161" s="117" t="str">
        <f ca="1">IF(INDIRECT("ЗакСпец!D116")&lt;&gt;"",INDIRECT("ЗакСпец!D116"),"")</f>
        <v/>
      </c>
      <c r="K161" s="117"/>
      <c r="L161" s="117"/>
      <c r="M161" s="117"/>
      <c r="N161" s="117"/>
      <c r="O161" s="117" t="str">
        <f ca="1">IF(INDIRECT("ЗакСпец!E116")&lt;&gt;"",INDIRECT("ЗакСпец!E116"),"")</f>
        <v/>
      </c>
      <c r="P161" s="117"/>
      <c r="Q161" s="117"/>
      <c r="R161" s="117"/>
      <c r="S161" s="117"/>
      <c r="T161" s="15" t="str">
        <f ca="1">IF(INDIRECT("ЗакСпец!F116")&lt;&gt;"",INDIRECT("ЗакСпец!F116"),"")</f>
        <v>шт.</v>
      </c>
      <c r="U161" s="15">
        <f ca="1">IF(INDIRECT("ЗакСпец!G116")&lt;&gt;"",INDIRECT("ЗакСпец!G116"),"")</f>
        <v>14</v>
      </c>
      <c r="V161" s="118" t="str">
        <f ca="1">IF(INDIRECT("ЗакСпец!H116")&lt;&gt;"",INDIRECT("ЗакСпец!H116"),"")</f>
        <v/>
      </c>
      <c r="W161" s="118"/>
      <c r="X161" s="117" t="str">
        <f ca="1">IF(INDIRECT("ЗакСпец!I116")&lt;&gt;"",INDIRECT("ЗакСпец!I116"),"")</f>
        <v/>
      </c>
      <c r="Y161" s="117"/>
      <c r="Z161" s="117"/>
      <c r="AA161" s="117"/>
      <c r="AB161" s="144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</row>
    <row r="162" spans="1:42" ht="22.5" customHeight="1" thickBot="1" x14ac:dyDescent="0.3">
      <c r="A162" s="132"/>
      <c r="B162" s="131"/>
      <c r="C162" s="125"/>
      <c r="D162" s="125"/>
      <c r="E162" s="127"/>
      <c r="F162" s="127"/>
      <c r="G162" s="42">
        <f ca="1">IF(INDIRECT("ЗакСпец!A117")&lt;&gt;"",INDIRECT("ЗакСпец!A117"),"")</f>
        <v>32</v>
      </c>
      <c r="H162" s="54" t="str">
        <f ca="1">IF(INDIRECT("ЗакСпец!B117")&lt;&gt;"",INDIRECT("ЗакСпец!B117"),"")</f>
        <v xml:space="preserve">Седелка пэ резьбовая 140х1"
</v>
      </c>
      <c r="I162" s="41" t="str">
        <f ca="1">IF(INDIRECT("ЗакСпец!C117")&lt;&gt;"",INDIRECT("ЗакСпец!C117"),"")</f>
        <v/>
      </c>
      <c r="J162" s="117" t="str">
        <f ca="1">IF(INDIRECT("ЗакСпец!D117")&lt;&gt;"",INDIRECT("ЗакСпец!D117"),"")</f>
        <v/>
      </c>
      <c r="K162" s="117"/>
      <c r="L162" s="117"/>
      <c r="M162" s="117"/>
      <c r="N162" s="117"/>
      <c r="O162" s="117" t="str">
        <f ca="1">IF(INDIRECT("ЗакСпец!E117")&lt;&gt;"",INDIRECT("ЗакСпец!E117"),"")</f>
        <v/>
      </c>
      <c r="P162" s="117"/>
      <c r="Q162" s="117"/>
      <c r="R162" s="117"/>
      <c r="S162" s="117"/>
      <c r="T162" s="15" t="str">
        <f ca="1">IF(INDIRECT("ЗакСпец!F117")&lt;&gt;"",INDIRECT("ЗакСпец!F117"),"")</f>
        <v>шт.</v>
      </c>
      <c r="U162" s="15">
        <f ca="1">IF(INDIRECT("ЗакСпец!G117")&lt;&gt;"",INDIRECT("ЗакСпец!G117"),"")</f>
        <v>5</v>
      </c>
      <c r="V162" s="118" t="str">
        <f ca="1">IF(INDIRECT("ЗакСпец!H117")&lt;&gt;"",INDIRECT("ЗакСпец!H117"),"")</f>
        <v/>
      </c>
      <c r="W162" s="118"/>
      <c r="X162" s="117" t="str">
        <f ca="1">IF(INDIRECT("ЗакСпец!I117")&lt;&gt;"",INDIRECT("ЗакСпец!I117"),"")</f>
        <v/>
      </c>
      <c r="Y162" s="117"/>
      <c r="Z162" s="117"/>
      <c r="AA162" s="117"/>
      <c r="AB162" s="144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</row>
    <row r="163" spans="1:42" ht="22.5" customHeight="1" thickBot="1" x14ac:dyDescent="0.3">
      <c r="A163" s="132"/>
      <c r="B163" s="131"/>
      <c r="C163" s="125"/>
      <c r="D163" s="125"/>
      <c r="E163" s="127"/>
      <c r="F163" s="127"/>
      <c r="G163" s="42">
        <f ca="1">IF(INDIRECT("ЗакСпец!A118")&lt;&gt;"",INDIRECT("ЗакСпец!A118"),"")</f>
        <v>33</v>
      </c>
      <c r="H163" s="54" t="str">
        <f ca="1">IF(INDIRECT("ЗакСпец!B118")&lt;&gt;"",INDIRECT("ЗакСпец!B118"),"")</f>
        <v xml:space="preserve">Седелка пэ резьбовая 125х1"
</v>
      </c>
      <c r="I163" s="41" t="str">
        <f ca="1">IF(INDIRECT("ЗакСпец!C118")&lt;&gt;"",INDIRECT("ЗакСпец!C118"),"")</f>
        <v/>
      </c>
      <c r="J163" s="117" t="str">
        <f ca="1">IF(INDIRECT("ЗакСпец!D118")&lt;&gt;"",INDIRECT("ЗакСпец!D118"),"")</f>
        <v/>
      </c>
      <c r="K163" s="117"/>
      <c r="L163" s="117"/>
      <c r="M163" s="117"/>
      <c r="N163" s="117"/>
      <c r="O163" s="117" t="str">
        <f ca="1">IF(INDIRECT("ЗакСпец!E118")&lt;&gt;"",INDIRECT("ЗакСпец!E118"),"")</f>
        <v/>
      </c>
      <c r="P163" s="117"/>
      <c r="Q163" s="117"/>
      <c r="R163" s="117"/>
      <c r="S163" s="117"/>
      <c r="T163" s="15" t="str">
        <f ca="1">IF(INDIRECT("ЗакСпец!F118")&lt;&gt;"",INDIRECT("ЗакСпец!F118"),"")</f>
        <v>шт.</v>
      </c>
      <c r="U163" s="94">
        <f ca="1">IF(INDIRECT("ЗакСпец!G118")&lt;&gt;"",INDIRECT("ЗакСпец!G118"),"")</f>
        <v>8</v>
      </c>
      <c r="V163" s="118" t="str">
        <f ca="1">IF(INDIRECT("ЗакСпец!H118")&lt;&gt;"",INDIRECT("ЗакСпец!H118"),"")</f>
        <v/>
      </c>
      <c r="W163" s="118"/>
      <c r="X163" s="117" t="str">
        <f ca="1">IF(INDIRECT("ЗакСпец!I118")&lt;&gt;"",INDIRECT("ЗакСпец!I118"),"")</f>
        <v/>
      </c>
      <c r="Y163" s="117"/>
      <c r="Z163" s="117"/>
      <c r="AA163" s="117"/>
      <c r="AB163" s="144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</row>
    <row r="164" spans="1:42" ht="22.5" customHeight="1" thickBot="1" x14ac:dyDescent="0.3">
      <c r="A164" s="132"/>
      <c r="B164" s="131"/>
      <c r="C164" s="125"/>
      <c r="D164" s="125"/>
      <c r="E164" s="127"/>
      <c r="F164" s="127"/>
      <c r="G164" s="42">
        <f ca="1">IF(INDIRECT("ЗакСпец!A119")&lt;&gt;"",INDIRECT("ЗакСпец!A119"),"")</f>
        <v>34</v>
      </c>
      <c r="H164" s="54" t="str">
        <f ca="1">IF(INDIRECT("ЗакСпец!B119")&lt;&gt;"",INDIRECT("ЗакСпец!B119"),"")</f>
        <v xml:space="preserve">Седелка пэ резьбовая 110х1"
</v>
      </c>
      <c r="I164" s="41" t="str">
        <f ca="1">IF(INDIRECT("ЗакСпец!C119")&lt;&gt;"",INDIRECT("ЗакСпец!C119"),"")</f>
        <v/>
      </c>
      <c r="J164" s="117" t="str">
        <f ca="1">IF(INDIRECT("ЗакСпец!D119")&lt;&gt;"",INDIRECT("ЗакСпец!D119"),"")</f>
        <v/>
      </c>
      <c r="K164" s="117"/>
      <c r="L164" s="117"/>
      <c r="M164" s="117"/>
      <c r="N164" s="117"/>
      <c r="O164" s="117" t="str">
        <f ca="1">IF(INDIRECT("ЗакСпец!E119")&lt;&gt;"",INDIRECT("ЗакСпец!E119"),"")</f>
        <v/>
      </c>
      <c r="P164" s="117"/>
      <c r="Q164" s="117"/>
      <c r="R164" s="117"/>
      <c r="S164" s="117"/>
      <c r="T164" s="15" t="str">
        <f ca="1">IF(INDIRECT("ЗакСпец!F119")&lt;&gt;"",INDIRECT("ЗакСпец!F119"),"")</f>
        <v>шт.</v>
      </c>
      <c r="U164" s="15">
        <f ca="1">IF(INDIRECT("ЗакСпец!G119")&lt;&gt;"",INDIRECT("ЗакСпец!G119"),"")</f>
        <v>24</v>
      </c>
      <c r="V164" s="118" t="str">
        <f ca="1">IF(INDIRECT("ЗакСпец!H119")&lt;&gt;"",INDIRECT("ЗакСпец!H119"),"")</f>
        <v/>
      </c>
      <c r="W164" s="118"/>
      <c r="X164" s="117" t="str">
        <f ca="1">IF(INDIRECT("ЗакСпец!I119")&lt;&gt;"",INDIRECT("ЗакСпец!I119"),"")</f>
        <v/>
      </c>
      <c r="Y164" s="117"/>
      <c r="Z164" s="117"/>
      <c r="AA164" s="117"/>
      <c r="AB164" s="144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</row>
    <row r="165" spans="1:42" ht="8.4499999999999993" customHeight="1" thickBot="1" x14ac:dyDescent="0.3">
      <c r="A165" s="132"/>
      <c r="B165" s="131"/>
      <c r="C165" s="125"/>
      <c r="D165" s="125"/>
      <c r="E165" s="127"/>
      <c r="F165" s="127"/>
      <c r="G165" s="133">
        <f ca="1">IF(INDIRECT("ЗакСпец!A120")&lt;&gt;"",INDIRECT("ЗакСпец!A120"),"")</f>
        <v>35</v>
      </c>
      <c r="H165" s="145" t="str">
        <f ca="1">IF(INDIRECT("ЗакСпец!B120")&lt;&gt;"",INDIRECT("ЗакСпец!B120"),"")</f>
        <v xml:space="preserve">Седелка пэ резьбовая 90х1"
</v>
      </c>
      <c r="I165" s="117" t="str">
        <f ca="1">IF(INDIRECT("ЗакСпец!C120")&lt;&gt;"",INDIRECT("ЗакСпец!C120"),"")</f>
        <v/>
      </c>
      <c r="J165" s="117" t="str">
        <f ca="1">IF(INDIRECT("ЗакСпец!D120")&lt;&gt;"",INDIRECT("ЗакСпец!D120"),"")</f>
        <v/>
      </c>
      <c r="K165" s="117"/>
      <c r="L165" s="117"/>
      <c r="M165" s="117"/>
      <c r="N165" s="117"/>
      <c r="O165" s="117" t="str">
        <f ca="1">IF(INDIRECT("ЗакСпец!E120")&lt;&gt;"",INDIRECT("ЗакСпец!E120"),"")</f>
        <v/>
      </c>
      <c r="P165" s="117"/>
      <c r="Q165" s="117"/>
      <c r="R165" s="117"/>
      <c r="S165" s="117"/>
      <c r="T165" s="118" t="str">
        <f ca="1">IF(INDIRECT("ЗакСпец!F120")&lt;&gt;"",INDIRECT("ЗакСпец!F120"),"")</f>
        <v>шт.</v>
      </c>
      <c r="U165" s="136">
        <f ca="1">IF(INDIRECT("ЗакСпец!G120")&lt;&gt;"",INDIRECT("ЗакСпец!G120"),"")</f>
        <v>11</v>
      </c>
      <c r="V165" s="118" t="str">
        <f ca="1">IF(INDIRECT("ЗакСпец!H120")&lt;&gt;"",INDIRECT("ЗакСпец!H120"),"")</f>
        <v/>
      </c>
      <c r="W165" s="118"/>
      <c r="X165" s="117" t="str">
        <f ca="1">IF(INDIRECT("ЗакСпец!I120")&lt;&gt;"",INDIRECT("ЗакСпец!I120"),"")</f>
        <v/>
      </c>
      <c r="Y165" s="117"/>
      <c r="Z165" s="117"/>
      <c r="AA165" s="117"/>
      <c r="AB165" s="144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1:42" ht="14.45" customHeight="1" thickBot="1" x14ac:dyDescent="0.3">
      <c r="A166" s="132"/>
      <c r="B166" s="131"/>
      <c r="C166" s="125" t="s">
        <v>26</v>
      </c>
      <c r="D166" s="125"/>
      <c r="E166" s="126"/>
      <c r="F166" s="127"/>
      <c r="G166" s="133"/>
      <c r="H166" s="145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8"/>
      <c r="U166" s="136"/>
      <c r="V166" s="118"/>
      <c r="W166" s="118"/>
      <c r="X166" s="117"/>
      <c r="Y166" s="117"/>
      <c r="Z166" s="117"/>
      <c r="AA166" s="117"/>
      <c r="AB166" s="144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1:42" ht="14.45" customHeight="1" thickBot="1" x14ac:dyDescent="0.3">
      <c r="A167" s="132"/>
      <c r="B167" s="131"/>
      <c r="C167" s="125"/>
      <c r="D167" s="125"/>
      <c r="E167" s="127"/>
      <c r="F167" s="127"/>
      <c r="G167" s="30"/>
      <c r="H167" s="30"/>
      <c r="I167" s="30"/>
      <c r="J167" s="29"/>
      <c r="K167" s="30"/>
      <c r="L167" s="30"/>
      <c r="M167" s="30"/>
      <c r="N167" s="30"/>
      <c r="O167" s="30"/>
      <c r="P167" s="29"/>
      <c r="Q167" s="29"/>
      <c r="R167" s="30"/>
      <c r="S167" s="30"/>
      <c r="T167" s="30"/>
      <c r="U167" s="30"/>
      <c r="V167" s="30"/>
      <c r="W167" s="30"/>
      <c r="X167" s="30"/>
      <c r="Y167" s="30"/>
      <c r="Z167" s="30"/>
      <c r="AA167" s="31"/>
      <c r="AB167" s="144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</row>
    <row r="168" spans="1:42" ht="14.45" customHeight="1" thickBot="1" x14ac:dyDescent="0.3">
      <c r="A168" s="132"/>
      <c r="B168" s="131"/>
      <c r="C168" s="125"/>
      <c r="D168" s="125"/>
      <c r="E168" s="127"/>
      <c r="F168" s="127"/>
      <c r="G168" s="32"/>
      <c r="H168" s="30"/>
      <c r="I168" s="30"/>
      <c r="J168" s="33"/>
      <c r="K168" s="33"/>
      <c r="L168" s="128"/>
      <c r="M168" s="128"/>
      <c r="N168" s="128"/>
      <c r="O168" s="128"/>
      <c r="P168" s="33"/>
      <c r="Q168" s="33"/>
      <c r="R168" s="129" t="str">
        <f>R125</f>
        <v>2147-23-001.СО</v>
      </c>
      <c r="S168" s="129"/>
      <c r="T168" s="129"/>
      <c r="U168" s="129"/>
      <c r="V168" s="129"/>
      <c r="W168" s="129"/>
      <c r="X168" s="129"/>
      <c r="Y168" s="129"/>
      <c r="Z168" s="129"/>
      <c r="AA168" s="24" t="s">
        <v>15</v>
      </c>
      <c r="AB168" s="144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</row>
    <row r="169" spans="1:42" ht="14.45" customHeight="1" thickBot="1" x14ac:dyDescent="0.3">
      <c r="A169" s="132"/>
      <c r="B169" s="131"/>
      <c r="C169" s="125"/>
      <c r="D169" s="125"/>
      <c r="E169" s="127"/>
      <c r="F169" s="127"/>
      <c r="G169" s="32"/>
      <c r="H169" s="30"/>
      <c r="I169" s="30"/>
      <c r="J169" s="83">
        <v>1</v>
      </c>
      <c r="K169" s="83" t="s">
        <v>290</v>
      </c>
      <c r="L169" s="115" t="s">
        <v>291</v>
      </c>
      <c r="M169" s="115"/>
      <c r="N169" s="115" t="s">
        <v>292</v>
      </c>
      <c r="O169" s="115"/>
      <c r="P169" s="83"/>
      <c r="Q169" s="76" t="s">
        <v>293</v>
      </c>
      <c r="R169" s="129"/>
      <c r="S169" s="129"/>
      <c r="T169" s="129"/>
      <c r="U169" s="129"/>
      <c r="V169" s="129"/>
      <c r="W169" s="129"/>
      <c r="X169" s="129"/>
      <c r="Y169" s="129"/>
      <c r="Z169" s="129"/>
      <c r="AA169" s="116">
        <f ca="1">IF(CONCATENATE(H131,H132,H133,H134,H135)&lt;&gt;"",AA126+1,"")</f>
        <v>4</v>
      </c>
      <c r="AB169" s="144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</row>
    <row r="170" spans="1:42" ht="14.45" customHeight="1" thickBot="1" x14ac:dyDescent="0.3">
      <c r="A170" s="132"/>
      <c r="B170" s="131"/>
      <c r="C170" s="125"/>
      <c r="D170" s="125"/>
      <c r="E170" s="127"/>
      <c r="F170" s="127"/>
      <c r="G170" s="34"/>
      <c r="H170" s="35"/>
      <c r="I170" s="35"/>
      <c r="J170" s="36" t="s">
        <v>9</v>
      </c>
      <c r="K170" s="36" t="s">
        <v>10</v>
      </c>
      <c r="L170" s="123" t="s">
        <v>15</v>
      </c>
      <c r="M170" s="123"/>
      <c r="N170" s="123" t="s">
        <v>11</v>
      </c>
      <c r="O170" s="123"/>
      <c r="P170" s="36" t="s">
        <v>12</v>
      </c>
      <c r="Q170" s="36" t="s">
        <v>13</v>
      </c>
      <c r="R170" s="129"/>
      <c r="S170" s="129"/>
      <c r="T170" s="129"/>
      <c r="U170" s="129"/>
      <c r="V170" s="129"/>
      <c r="W170" s="129"/>
      <c r="X170" s="129"/>
      <c r="Y170" s="129"/>
      <c r="Z170" s="129"/>
      <c r="AA170" s="116"/>
      <c r="AB170" s="144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</row>
    <row r="171" spans="1:42" ht="16.899999999999999" customHeight="1" x14ac:dyDescent="0.25">
      <c r="A171" s="120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2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</row>
    <row r="172" spans="1:42" ht="16.899999999999999" customHeight="1" thickBot="1" x14ac:dyDescent="0.3">
      <c r="A172" s="139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1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</row>
    <row r="173" spans="1:42" ht="113.25" customHeight="1" thickBot="1" x14ac:dyDescent="0.3">
      <c r="A173" s="142"/>
      <c r="B173" s="131"/>
      <c r="C173" s="131"/>
      <c r="D173" s="131"/>
      <c r="E173" s="131"/>
      <c r="F173" s="131"/>
      <c r="G173" s="15" t="s">
        <v>17</v>
      </c>
      <c r="H173" s="16" t="s">
        <v>18</v>
      </c>
      <c r="I173" s="15" t="s">
        <v>19</v>
      </c>
      <c r="J173" s="118" t="s">
        <v>20</v>
      </c>
      <c r="K173" s="118"/>
      <c r="L173" s="118"/>
      <c r="M173" s="143"/>
      <c r="N173" s="143"/>
      <c r="O173" s="118" t="s">
        <v>21</v>
      </c>
      <c r="P173" s="118"/>
      <c r="Q173" s="118"/>
      <c r="R173" s="118"/>
      <c r="S173" s="118"/>
      <c r="T173" s="15" t="str">
        <f>T2</f>
        <v>Единица измере-ния</v>
      </c>
      <c r="U173" s="15" t="s">
        <v>24</v>
      </c>
      <c r="V173" s="118" t="s">
        <v>22</v>
      </c>
      <c r="W173" s="118"/>
      <c r="X173" s="118" t="s">
        <v>23</v>
      </c>
      <c r="Y173" s="118"/>
      <c r="Z173" s="118"/>
      <c r="AA173" s="119"/>
      <c r="AB173" s="144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</row>
    <row r="174" spans="1:42" ht="22.5" customHeight="1" thickBot="1" x14ac:dyDescent="0.3">
      <c r="A174" s="132"/>
      <c r="B174" s="131"/>
      <c r="C174" s="131"/>
      <c r="D174" s="131"/>
      <c r="E174" s="131"/>
      <c r="F174" s="131"/>
      <c r="G174" s="15">
        <f ca="1">IF(INDIRECT("ЗакСпец!A121")&lt;&gt;"",INDIRECT("ЗакСпец!A121"),"")</f>
        <v>36</v>
      </c>
      <c r="H174" s="54" t="str">
        <f ca="1">IF(INDIRECT("ЗакСпец!B121")&lt;&gt;"",INDIRECT("ЗакСпец!B121"),"")</f>
        <v xml:space="preserve">Седелка пэ резьбовая 75х1"
</v>
      </c>
      <c r="I174" s="41" t="str">
        <f ca="1">IF(INDIRECT("ЗакСпец!C121")&lt;&gt;"",INDIRECT("ЗакСпец!C121"),"")</f>
        <v/>
      </c>
      <c r="J174" s="117" t="str">
        <f ca="1">IF(INDIRECT("ЗакСпец!D121")&lt;&gt;"",INDIRECT("ЗакСпец!D121"),"")</f>
        <v/>
      </c>
      <c r="K174" s="117"/>
      <c r="L174" s="117"/>
      <c r="M174" s="117"/>
      <c r="N174" s="117"/>
      <c r="O174" s="117" t="str">
        <f ca="1">IF(INDIRECT("ЗакСпец!E121")&lt;&gt;"",INDIRECT("ЗакСпец!E121"),"")</f>
        <v/>
      </c>
      <c r="P174" s="117"/>
      <c r="Q174" s="117"/>
      <c r="R174" s="117"/>
      <c r="S174" s="117"/>
      <c r="T174" s="15" t="str">
        <f ca="1">IF(INDIRECT("ЗакСпец!F121")&lt;&gt;"",INDIRECT("ЗакСпец!F121"),"")</f>
        <v>шт.</v>
      </c>
      <c r="U174" s="15">
        <f ca="1">IF(INDIRECT("ЗакСпец!G121")&lt;&gt;"",INDIRECT("ЗакСпец!G121"),"")</f>
        <v>11</v>
      </c>
      <c r="V174" s="119" t="str">
        <f ca="1">IF(INDIRECT("ЗакСпец!H121")&lt;&gt;"",INDIRECT("ЗакСпец!H121"),"")</f>
        <v/>
      </c>
      <c r="W174" s="119"/>
      <c r="X174" s="124" t="str">
        <f ca="1">IF(INDIRECT("ЗакСпец!I121")&lt;&gt;"",INDIRECT("ЗакСпец!I121"),"")</f>
        <v/>
      </c>
      <c r="Y174" s="124"/>
      <c r="Z174" s="124"/>
      <c r="AA174" s="124"/>
      <c r="AB174" s="144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1:42" ht="22.5" customHeight="1" thickBot="1" x14ac:dyDescent="0.3">
      <c r="A175" s="132"/>
      <c r="B175" s="131"/>
      <c r="C175" s="131"/>
      <c r="D175" s="131"/>
      <c r="E175" s="131"/>
      <c r="F175" s="131"/>
      <c r="G175" s="15">
        <f ca="1">IF(INDIRECT("ЗакСпец!A122")&lt;&gt;"",INDIRECT("ЗакСпец!A122"),"")</f>
        <v>37</v>
      </c>
      <c r="H175" s="54" t="str">
        <f ca="1">IF(INDIRECT("ЗакСпец!B122")&lt;&gt;"",INDIRECT("ЗакСпец!B122"),"")</f>
        <v xml:space="preserve">Седелка пэ резьбовая 63х1"
</v>
      </c>
      <c r="I175" s="41" t="str">
        <f ca="1">IF(INDIRECT("ЗакСпец!C122")&lt;&gt;"",INDIRECT("ЗакСпец!C122"),"")</f>
        <v/>
      </c>
      <c r="J175" s="117" t="str">
        <f ca="1">IF(INDIRECT("ЗакСпец!D122")&lt;&gt;"",INDIRECT("ЗакСпец!D122"),"")</f>
        <v/>
      </c>
      <c r="K175" s="117"/>
      <c r="L175" s="117"/>
      <c r="M175" s="117"/>
      <c r="N175" s="117"/>
      <c r="O175" s="117" t="str">
        <f ca="1">IF(INDIRECT("ЗакСпец!E122")&lt;&gt;"",INDIRECT("ЗакСпец!E122"),"")</f>
        <v/>
      </c>
      <c r="P175" s="117"/>
      <c r="Q175" s="117"/>
      <c r="R175" s="117"/>
      <c r="S175" s="117"/>
      <c r="T175" s="15" t="str">
        <f ca="1">IF(INDIRECT("ЗакСпец!F122")&lt;&gt;"",INDIRECT("ЗакСпец!F122"),"")</f>
        <v>шт.</v>
      </c>
      <c r="U175" s="15">
        <f ca="1">IF(INDIRECT("ЗакСпец!G122")&lt;&gt;"",INDIRECT("ЗакСпец!G122"),"")</f>
        <v>8</v>
      </c>
      <c r="V175" s="119" t="str">
        <f ca="1">IF(INDIRECT("ЗакСпец!H122")&lt;&gt;"",INDIRECT("ЗакСпец!H122"),"")</f>
        <v/>
      </c>
      <c r="W175" s="119"/>
      <c r="X175" s="124" t="str">
        <f ca="1">IF(INDIRECT("ЗакСпец!I122")&lt;&gt;"",INDIRECT("ЗакСпец!I122"),"")</f>
        <v/>
      </c>
      <c r="Y175" s="124"/>
      <c r="Z175" s="124"/>
      <c r="AA175" s="124"/>
      <c r="AB175" s="144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</row>
    <row r="176" spans="1:42" ht="22.5" customHeight="1" thickBot="1" x14ac:dyDescent="0.3">
      <c r="A176" s="132"/>
      <c r="B176" s="131"/>
      <c r="C176" s="131"/>
      <c r="D176" s="131"/>
      <c r="E176" s="131"/>
      <c r="F176" s="131"/>
      <c r="G176" s="15">
        <f ca="1">IF(INDIRECT("ЗакСпец!A123")&lt;&gt;"",INDIRECT("ЗакСпец!A123"),"")</f>
        <v>38</v>
      </c>
      <c r="H176" s="54" t="str">
        <f ca="1">IF(INDIRECT("ЗакСпец!B123")&lt;&gt;"",INDIRECT("ЗакСпец!B123"),"")</f>
        <v xml:space="preserve">Седелка пэ резьбовая 50х1"
</v>
      </c>
      <c r="I176" s="41" t="str">
        <f ca="1">IF(INDIRECT("ЗакСпец!C123")&lt;&gt;"",INDIRECT("ЗакСпец!C123"),"")</f>
        <v/>
      </c>
      <c r="J176" s="117" t="str">
        <f ca="1">IF(INDIRECT("ЗакСпец!D123")&lt;&gt;"",INDIRECT("ЗакСпец!D123"),"")</f>
        <v/>
      </c>
      <c r="K176" s="117"/>
      <c r="L176" s="117"/>
      <c r="M176" s="117"/>
      <c r="N176" s="117"/>
      <c r="O176" s="117" t="str">
        <f ca="1">IF(INDIRECT("ЗакСпец!E123")&lt;&gt;"",INDIRECT("ЗакСпец!E123"),"")</f>
        <v/>
      </c>
      <c r="P176" s="117"/>
      <c r="Q176" s="117"/>
      <c r="R176" s="117"/>
      <c r="S176" s="117"/>
      <c r="T176" s="15" t="str">
        <f ca="1">IF(INDIRECT("ЗакСпец!F123")&lt;&gt;"",INDIRECT("ЗакСпец!F123"),"")</f>
        <v>шт.</v>
      </c>
      <c r="U176" s="94">
        <f ca="1">IF(INDIRECT("ЗакСпец!G123")&lt;&gt;"",INDIRECT("ЗакСпец!G123"),"")</f>
        <v>9</v>
      </c>
      <c r="V176" s="119" t="str">
        <f ca="1">IF(INDIRECT("ЗакСпец!H123")&lt;&gt;"",INDIRECT("ЗакСпец!H123"),"")</f>
        <v/>
      </c>
      <c r="W176" s="119"/>
      <c r="X176" s="124" t="str">
        <f ca="1">IF(INDIRECT("ЗакСпец!I123")&lt;&gt;"",INDIRECT("ЗакСпец!I123"),"")</f>
        <v/>
      </c>
      <c r="Y176" s="124"/>
      <c r="Z176" s="124"/>
      <c r="AA176" s="124"/>
      <c r="AB176" s="144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</row>
    <row r="177" spans="1:42" ht="22.5" customHeight="1" thickBot="1" x14ac:dyDescent="0.3">
      <c r="A177" s="132"/>
      <c r="B177" s="131"/>
      <c r="C177" s="131"/>
      <c r="D177" s="131"/>
      <c r="E177" s="131"/>
      <c r="F177" s="131"/>
      <c r="G177" s="15">
        <f ca="1">IF(INDIRECT("ЗакСпец!A124")&lt;&gt;"",INDIRECT("ЗакСпец!A124"),"")</f>
        <v>39</v>
      </c>
      <c r="H177" s="54" t="str">
        <f ca="1">IF(INDIRECT("ЗакСпец!B124")&lt;&gt;"",INDIRECT("ЗакСпец!B124"),"")</f>
        <v xml:space="preserve">Седелка пэ резьбовая 40х1"
</v>
      </c>
      <c r="I177" s="41" t="str">
        <f ca="1">IF(INDIRECT("ЗакСпец!C124")&lt;&gt;"",INDIRECT("ЗакСпец!C124"),"")</f>
        <v/>
      </c>
      <c r="J177" s="117" t="str">
        <f ca="1">IF(INDIRECT("ЗакСпец!D124")&lt;&gt;"",INDIRECT("ЗакСпец!D124"),"")</f>
        <v/>
      </c>
      <c r="K177" s="117"/>
      <c r="L177" s="117"/>
      <c r="M177" s="117"/>
      <c r="N177" s="117"/>
      <c r="O177" s="117" t="str">
        <f ca="1">IF(INDIRECT("ЗакСпец!E124")&lt;&gt;"",INDIRECT("ЗакСпец!E124"),"")</f>
        <v/>
      </c>
      <c r="P177" s="117"/>
      <c r="Q177" s="117"/>
      <c r="R177" s="117"/>
      <c r="S177" s="117"/>
      <c r="T177" s="15" t="str">
        <f ca="1">IF(INDIRECT("ЗакСпец!F124")&lt;&gt;"",INDIRECT("ЗакСпец!F124"),"")</f>
        <v>шт.</v>
      </c>
      <c r="U177" s="94">
        <f ca="1">IF(INDIRECT("ЗакСпец!G124")&lt;&gt;"",INDIRECT("ЗакСпец!G124"),"")</f>
        <v>49</v>
      </c>
      <c r="V177" s="119" t="str">
        <f ca="1">IF(INDIRECT("ЗакСпец!H124")&lt;&gt;"",INDIRECT("ЗакСпец!H124"),"")</f>
        <v/>
      </c>
      <c r="W177" s="119"/>
      <c r="X177" s="124" t="str">
        <f ca="1">IF(INDIRECT("ЗакСпец!I124")&lt;&gt;"",INDIRECT("ЗакСпец!I124"),"")</f>
        <v/>
      </c>
      <c r="Y177" s="124"/>
      <c r="Z177" s="124"/>
      <c r="AA177" s="124"/>
      <c r="AB177" s="144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</row>
    <row r="178" spans="1:42" ht="22.5" customHeight="1" thickBot="1" x14ac:dyDescent="0.3">
      <c r="A178" s="132"/>
      <c r="B178" s="131"/>
      <c r="C178" s="131"/>
      <c r="D178" s="131"/>
      <c r="E178" s="131"/>
      <c r="F178" s="131"/>
      <c r="G178" s="15">
        <f ca="1">IF(INDIRECT("ЗакСпец!A125")&lt;&gt;"",INDIRECT("ЗакСпец!A125"),"")</f>
        <v>40</v>
      </c>
      <c r="H178" s="54" t="str">
        <f ca="1">IF(INDIRECT("ЗакСпец!B125")&lt;&gt;"",INDIRECT("ЗакСпец!B125"),"")</f>
        <v xml:space="preserve">Седелка пэ резьбовая 32х1"
</v>
      </c>
      <c r="I178" s="41" t="str">
        <f ca="1">IF(INDIRECT("ЗакСпец!C125")&lt;&gt;"",INDIRECT("ЗакСпец!C125"),"")</f>
        <v/>
      </c>
      <c r="J178" s="117" t="str">
        <f ca="1">IF(INDIRECT("ЗакСпец!D125")&lt;&gt;"",INDIRECT("ЗакСпец!D125"),"")</f>
        <v/>
      </c>
      <c r="K178" s="117"/>
      <c r="L178" s="117"/>
      <c r="M178" s="117"/>
      <c r="N178" s="117"/>
      <c r="O178" s="117" t="str">
        <f ca="1">IF(INDIRECT("ЗакСпец!E125")&lt;&gt;"",INDIRECT("ЗакСпец!E125"),"")</f>
        <v/>
      </c>
      <c r="P178" s="117"/>
      <c r="Q178" s="117"/>
      <c r="R178" s="117"/>
      <c r="S178" s="117"/>
      <c r="T178" s="15" t="str">
        <f ca="1">IF(INDIRECT("ЗакСпец!F125")&lt;&gt;"",INDIRECT("ЗакСпец!F125"),"")</f>
        <v>шт.</v>
      </c>
      <c r="U178" s="15">
        <f ca="1">IF(INDIRECT("ЗакСпец!G125")&lt;&gt;"",INDIRECT("ЗакСпец!G125"),"")</f>
        <v>189</v>
      </c>
      <c r="V178" s="119" t="str">
        <f ca="1">IF(INDIRECT("ЗакСпец!H125")&lt;&gt;"",INDIRECT("ЗакСпец!H125"),"")</f>
        <v/>
      </c>
      <c r="W178" s="119"/>
      <c r="X178" s="124" t="str">
        <f ca="1">IF(INDIRECT("ЗакСпец!I125")&lt;&gt;"",INDIRECT("ЗакСпец!I125"),"")</f>
        <v/>
      </c>
      <c r="Y178" s="124"/>
      <c r="Z178" s="124"/>
      <c r="AA178" s="124"/>
      <c r="AB178" s="144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1:42" ht="22.5" customHeight="1" thickBot="1" x14ac:dyDescent="0.3">
      <c r="A179" s="132"/>
      <c r="B179" s="131"/>
      <c r="C179" s="131"/>
      <c r="D179" s="131"/>
      <c r="E179" s="131"/>
      <c r="F179" s="131"/>
      <c r="G179" s="15">
        <f ca="1">IF(INDIRECT("ЗакСпец!A126")&lt;&gt;"",INDIRECT("ЗакСпец!A126"),"")</f>
        <v>41</v>
      </c>
      <c r="H179" s="54" t="str">
        <f ca="1">IF(INDIRECT("ЗакСпец!B126")&lt;&gt;"",INDIRECT("ЗакСпец!B126"),"")</f>
        <v>Неразъемное соединение ПЭ/сталь 280/273</v>
      </c>
      <c r="I179" s="41" t="str">
        <f ca="1">IF(INDIRECT("ЗакСпец!C126")&lt;&gt;"",INDIRECT("ЗакСпец!C126"),"")</f>
        <v/>
      </c>
      <c r="J179" s="117" t="str">
        <f ca="1">IF(INDIRECT("ЗакСпец!D126")&lt;&gt;"",INDIRECT("ЗакСпец!D126"),"")</f>
        <v/>
      </c>
      <c r="K179" s="117"/>
      <c r="L179" s="117"/>
      <c r="M179" s="117"/>
      <c r="N179" s="117"/>
      <c r="O179" s="117" t="str">
        <f ca="1">IF(INDIRECT("ЗакСпец!E126")&lt;&gt;"",INDIRECT("ЗакСпец!E126"),"")</f>
        <v/>
      </c>
      <c r="P179" s="117"/>
      <c r="Q179" s="117"/>
      <c r="R179" s="117"/>
      <c r="S179" s="117"/>
      <c r="T179" s="15" t="str">
        <f ca="1">IF(INDIRECT("ЗакСпец!F126")&lt;&gt;"",INDIRECT("ЗакСпец!F126"),"")</f>
        <v>шт.</v>
      </c>
      <c r="U179" s="15">
        <f ca="1">IF(INDIRECT("ЗакСпец!G126")&lt;&gt;"",INDIRECT("ЗакСпец!G126"),"")</f>
        <v>2</v>
      </c>
      <c r="V179" s="119" t="str">
        <f ca="1">IF(INDIRECT("ЗакСпец!H126")&lt;&gt;"",INDIRECT("ЗакСпец!H126"),"")</f>
        <v/>
      </c>
      <c r="W179" s="119"/>
      <c r="X179" s="124" t="str">
        <f ca="1">IF(INDIRECT("ЗакСпец!I126")&lt;&gt;"",INDIRECT("ЗакСпец!I126"),"")</f>
        <v/>
      </c>
      <c r="Y179" s="124"/>
      <c r="Z179" s="124"/>
      <c r="AA179" s="124"/>
      <c r="AB179" s="144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</row>
    <row r="180" spans="1:42" ht="22.5" customHeight="1" thickBot="1" x14ac:dyDescent="0.3">
      <c r="A180" s="132"/>
      <c r="B180" s="131"/>
      <c r="C180" s="131"/>
      <c r="D180" s="131"/>
      <c r="E180" s="131"/>
      <c r="F180" s="131"/>
      <c r="G180" s="15">
        <f ca="1">IF(INDIRECT("ЗакСпец!A127")&lt;&gt;"",INDIRECT("ЗакСпец!A127"),"")</f>
        <v>42</v>
      </c>
      <c r="H180" s="54" t="str">
        <f ca="1">IF(INDIRECT("ЗакСпец!B127")&lt;&gt;"",INDIRECT("ЗакСпец!B127"),"")</f>
        <v>Неразъемное соединение ПЭ/сталь 180/159</v>
      </c>
      <c r="I180" s="41" t="str">
        <f ca="1">IF(INDIRECT("ЗакСпец!C127")&lt;&gt;"",INDIRECT("ЗакСпец!C127"),"")</f>
        <v/>
      </c>
      <c r="J180" s="117" t="str">
        <f ca="1">IF(INDIRECT("ЗакСпец!D127")&lt;&gt;"",INDIRECT("ЗакСпец!D127"),"")</f>
        <v/>
      </c>
      <c r="K180" s="117"/>
      <c r="L180" s="117"/>
      <c r="M180" s="117"/>
      <c r="N180" s="117"/>
      <c r="O180" s="117" t="str">
        <f ca="1">IF(INDIRECT("ЗакСпец!E127")&lt;&gt;"",INDIRECT("ЗакСпец!E127"),"")</f>
        <v/>
      </c>
      <c r="P180" s="117"/>
      <c r="Q180" s="117"/>
      <c r="R180" s="117"/>
      <c r="S180" s="117"/>
      <c r="T180" s="15" t="str">
        <f ca="1">IF(INDIRECT("ЗакСпец!F127")&lt;&gt;"",INDIRECT("ЗакСпец!F127"),"")</f>
        <v>шт.</v>
      </c>
      <c r="U180" s="15">
        <f ca="1">IF(INDIRECT("ЗакСпец!G127")&lt;&gt;"",INDIRECT("ЗакСпец!G127"),"")</f>
        <v>2</v>
      </c>
      <c r="V180" s="119" t="str">
        <f ca="1">IF(INDIRECT("ЗакСпец!H127")&lt;&gt;"",INDIRECT("ЗакСпец!H127"),"")</f>
        <v/>
      </c>
      <c r="W180" s="119"/>
      <c r="X180" s="124" t="str">
        <f ca="1">IF(INDIRECT("ЗакСпец!I127")&lt;&gt;"",INDIRECT("ЗакСпец!I127"),"")</f>
        <v/>
      </c>
      <c r="Y180" s="124"/>
      <c r="Z180" s="124"/>
      <c r="AA180" s="124"/>
      <c r="AB180" s="144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1:42" ht="22.5" customHeight="1" thickBot="1" x14ac:dyDescent="0.3">
      <c r="A181" s="132"/>
      <c r="B181" s="131"/>
      <c r="C181" s="131"/>
      <c r="D181" s="131"/>
      <c r="E181" s="131"/>
      <c r="F181" s="131"/>
      <c r="G181" s="15">
        <f ca="1">IF(INDIRECT("ЗакСпец!A128")&lt;&gt;"",INDIRECT("ЗакСпец!A128"),"")</f>
        <v>43</v>
      </c>
      <c r="H181" s="54" t="str">
        <f ca="1">IF(INDIRECT("ЗакСпец!B128")&lt;&gt;"",INDIRECT("ЗакСпец!B128"),"")</f>
        <v>Неразъемное соединение ПЭ/сталь 110/108</v>
      </c>
      <c r="I181" s="41" t="str">
        <f ca="1">IF(INDIRECT("ЗакСпец!C128")&lt;&gt;"",INDIRECT("ЗакСпец!C128"),"")</f>
        <v/>
      </c>
      <c r="J181" s="117" t="str">
        <f ca="1">IF(INDIRECT("ЗакСпец!D128")&lt;&gt;"",INDIRECT("ЗакСпец!D128"),"")</f>
        <v/>
      </c>
      <c r="K181" s="117"/>
      <c r="L181" s="117"/>
      <c r="M181" s="117"/>
      <c r="N181" s="117"/>
      <c r="O181" s="117" t="str">
        <f ca="1">IF(INDIRECT("ЗакСпец!E128")&lt;&gt;"",INDIRECT("ЗакСпец!E128"),"")</f>
        <v/>
      </c>
      <c r="P181" s="117"/>
      <c r="Q181" s="117"/>
      <c r="R181" s="117"/>
      <c r="S181" s="117"/>
      <c r="T181" s="15" t="str">
        <f ca="1">IF(INDIRECT("ЗакСпец!F128")&lt;&gt;"",INDIRECT("ЗакСпец!F128"),"")</f>
        <v>шт.</v>
      </c>
      <c r="U181" s="15">
        <f ca="1">IF(INDIRECT("ЗакСпец!G128")&lt;&gt;"",INDIRECT("ЗакСпец!G128"),"")</f>
        <v>2</v>
      </c>
      <c r="V181" s="119" t="str">
        <f ca="1">IF(INDIRECT("ЗакСпец!H128")&lt;&gt;"",INDIRECT("ЗакСпец!H128"),"")</f>
        <v/>
      </c>
      <c r="W181" s="119"/>
      <c r="X181" s="124" t="str">
        <f ca="1">IF(INDIRECT("ЗакСпец!I128")&lt;&gt;"",INDIRECT("ЗакСпец!I128"),"")</f>
        <v/>
      </c>
      <c r="Y181" s="124"/>
      <c r="Z181" s="124"/>
      <c r="AA181" s="124"/>
      <c r="AB181" s="144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</row>
    <row r="182" spans="1:42" ht="22.5" customHeight="1" thickBot="1" x14ac:dyDescent="0.3">
      <c r="A182" s="132"/>
      <c r="B182" s="131"/>
      <c r="C182" s="131"/>
      <c r="D182" s="131"/>
      <c r="E182" s="131"/>
      <c r="F182" s="131"/>
      <c r="G182" s="15">
        <f ca="1">IF(INDIRECT("ЗакСпец!A129")&lt;&gt;"",INDIRECT("ЗакСпец!A129"),"")</f>
        <v>44</v>
      </c>
      <c r="H182" s="54" t="str">
        <f ca="1">IF(INDIRECT("ЗакСпец!B129")&lt;&gt;"",INDIRECT("ЗакСпец!B129"),"")</f>
        <v>Неразъемное соединение ПЭ/сталь 90/89</v>
      </c>
      <c r="I182" s="41" t="str">
        <f ca="1">IF(INDIRECT("ЗакСпец!C129")&lt;&gt;"",INDIRECT("ЗакСпец!C129"),"")</f>
        <v/>
      </c>
      <c r="J182" s="117" t="str">
        <f ca="1">IF(INDIRECT("ЗакСпец!D129")&lt;&gt;"",INDIRECT("ЗакСпец!D129"),"")</f>
        <v/>
      </c>
      <c r="K182" s="117"/>
      <c r="L182" s="117"/>
      <c r="M182" s="117"/>
      <c r="N182" s="117"/>
      <c r="O182" s="117" t="str">
        <f ca="1">IF(INDIRECT("ЗакСпец!E129")&lt;&gt;"",INDIRECT("ЗакСпец!E129"),"")</f>
        <v/>
      </c>
      <c r="P182" s="117"/>
      <c r="Q182" s="117"/>
      <c r="R182" s="117"/>
      <c r="S182" s="117"/>
      <c r="T182" s="15" t="str">
        <f ca="1">IF(INDIRECT("ЗакСпец!F129")&lt;&gt;"",INDIRECT("ЗакСпец!F129"),"")</f>
        <v>шт.</v>
      </c>
      <c r="U182" s="15">
        <f ca="1">IF(INDIRECT("ЗакСпец!G129")&lt;&gt;"",INDIRECT("ЗакСпец!G129"),"")</f>
        <v>2</v>
      </c>
      <c r="V182" s="119" t="str">
        <f ca="1">IF(INDIRECT("ЗакСпец!H129")&lt;&gt;"",INDIRECT("ЗакСпец!H129"),"")</f>
        <v/>
      </c>
      <c r="W182" s="119"/>
      <c r="X182" s="124" t="str">
        <f ca="1">IF(INDIRECT("ЗакСпец!I129")&lt;&gt;"",INDIRECT("ЗакСпец!I129"),"")</f>
        <v/>
      </c>
      <c r="Y182" s="124"/>
      <c r="Z182" s="124"/>
      <c r="AA182" s="124"/>
      <c r="AB182" s="144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</row>
    <row r="183" spans="1:42" ht="22.5" customHeight="1" thickBot="1" x14ac:dyDescent="0.3">
      <c r="A183" s="132"/>
      <c r="B183" s="131"/>
      <c r="C183" s="131"/>
      <c r="D183" s="131"/>
      <c r="E183" s="131"/>
      <c r="F183" s="131"/>
      <c r="G183" s="15">
        <f ca="1">IF(INDIRECT("ЗакСпец!A130")&lt;&gt;"",INDIRECT("ЗакСпец!A130"),"")</f>
        <v>45</v>
      </c>
      <c r="H183" s="54" t="str">
        <f ca="1">IF(INDIRECT("ЗакСпец!B130")&lt;&gt;"",INDIRECT("ЗакСпец!B130"),"")</f>
        <v>Неразъемное соединение ПЭ/сталь 63/57</v>
      </c>
      <c r="I183" s="41" t="str">
        <f ca="1">IF(INDIRECT("ЗакСпец!C130")&lt;&gt;"",INDIRECT("ЗакСпец!C130"),"")</f>
        <v/>
      </c>
      <c r="J183" s="117" t="str">
        <f ca="1">IF(INDIRECT("ЗакСпец!D130")&lt;&gt;"",INDIRECT("ЗакСпец!D130"),"")</f>
        <v/>
      </c>
      <c r="K183" s="117"/>
      <c r="L183" s="117"/>
      <c r="M183" s="117"/>
      <c r="N183" s="117"/>
      <c r="O183" s="117" t="str">
        <f ca="1">IF(INDIRECT("ЗакСпец!E130")&lt;&gt;"",INDIRECT("ЗакСпец!E130"),"")</f>
        <v/>
      </c>
      <c r="P183" s="117"/>
      <c r="Q183" s="117"/>
      <c r="R183" s="117"/>
      <c r="S183" s="117"/>
      <c r="T183" s="15" t="str">
        <f ca="1">IF(INDIRECT("ЗакСпец!F130")&lt;&gt;"",INDIRECT("ЗакСпец!F130"),"")</f>
        <v>шт.</v>
      </c>
      <c r="U183" s="15">
        <f ca="1">IF(INDIRECT("ЗакСпец!G130")&lt;&gt;"",INDIRECT("ЗакСпец!G130"),"")</f>
        <v>2</v>
      </c>
      <c r="V183" s="119" t="str">
        <f ca="1">IF(INDIRECT("ЗакСпец!H130")&lt;&gt;"",INDIRECT("ЗакСпец!H130"),"")</f>
        <v/>
      </c>
      <c r="W183" s="119"/>
      <c r="X183" s="124" t="str">
        <f ca="1">IF(INDIRECT("ЗакСпец!I130")&lt;&gt;"",INDIRECT("ЗакСпец!I130"),"")</f>
        <v/>
      </c>
      <c r="Y183" s="124"/>
      <c r="Z183" s="124"/>
      <c r="AA183" s="124"/>
      <c r="AB183" s="144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</row>
    <row r="184" spans="1:42" ht="22.5" customHeight="1" thickBot="1" x14ac:dyDescent="0.3">
      <c r="A184" s="132"/>
      <c r="B184" s="131"/>
      <c r="C184" s="131"/>
      <c r="D184" s="131"/>
      <c r="E184" s="131"/>
      <c r="F184" s="131"/>
      <c r="G184" s="15">
        <f ca="1">IF(INDIRECT("ЗакСпец!A131")&lt;&gt;"",INDIRECT("ЗакСпец!A131"),"")</f>
        <v>46</v>
      </c>
      <c r="H184" s="54" t="str">
        <f ca="1">IF(INDIRECT("ЗакСпец!B131")&lt;&gt;"",INDIRECT("ЗакСпец!B131"),"")</f>
        <v>Тройник литой ПЭ 100 SDR 17 1,6 МПа 180</v>
      </c>
      <c r="I184" s="41" t="str">
        <f ca="1">IF(INDIRECT("ЗакСпец!C131")&lt;&gt;"",INDIRECT("ЗакСпец!C131"),"")</f>
        <v>ГОСТ 32415 —2013</v>
      </c>
      <c r="J184" s="117" t="str">
        <f ca="1">IF(INDIRECT("ЗакСпец!D131")&lt;&gt;"",INDIRECT("ЗакСпец!D131"),"")</f>
        <v/>
      </c>
      <c r="K184" s="117"/>
      <c r="L184" s="117"/>
      <c r="M184" s="117"/>
      <c r="N184" s="117"/>
      <c r="O184" s="117" t="str">
        <f ca="1">IF(INDIRECT("ЗакСпец!E131")&lt;&gt;"",INDIRECT("ЗакСпец!E131"),"")</f>
        <v/>
      </c>
      <c r="P184" s="117"/>
      <c r="Q184" s="117"/>
      <c r="R184" s="117"/>
      <c r="S184" s="117"/>
      <c r="T184" s="15" t="str">
        <f ca="1">IF(INDIRECT("ЗакСпец!F131")&lt;&gt;"",INDIRECT("ЗакСпец!F131"),"")</f>
        <v>шт.</v>
      </c>
      <c r="U184" s="94">
        <f ca="1">IF(INDIRECT("ЗакСпец!G131")&lt;&gt;"",INDIRECT("ЗакСпец!G131"),"")</f>
        <v>8</v>
      </c>
      <c r="V184" s="119" t="str">
        <f ca="1">IF(INDIRECT("ЗакСпец!H131")&lt;&gt;"",INDIRECT("ЗакСпец!H131"),"")</f>
        <v/>
      </c>
      <c r="W184" s="119"/>
      <c r="X184" s="124" t="str">
        <f ca="1">IF(INDIRECT("ЗакСпец!I131")&lt;&gt;"",INDIRECT("ЗакСпец!I131"),"")</f>
        <v/>
      </c>
      <c r="Y184" s="124"/>
      <c r="Z184" s="124"/>
      <c r="AA184" s="124"/>
      <c r="AB184" s="144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</row>
    <row r="185" spans="1:42" ht="22.5" customHeight="1" thickBot="1" x14ac:dyDescent="0.3">
      <c r="A185" s="132"/>
      <c r="B185" s="131"/>
      <c r="C185" s="131"/>
      <c r="D185" s="131"/>
      <c r="E185" s="131"/>
      <c r="F185" s="131"/>
      <c r="G185" s="15">
        <f ca="1">IF(INDIRECT("ЗакСпец!A132")&lt;&gt;"",INDIRECT("ЗакСпец!A132"),"")</f>
        <v>47</v>
      </c>
      <c r="H185" s="54" t="str">
        <f ca="1">IF(INDIRECT("ЗакСпец!B132")&lt;&gt;"",INDIRECT("ЗакСпец!B132"),"")</f>
        <v>Тройник литой ПЭ 100 SDR 17 1,6 МПа 160</v>
      </c>
      <c r="I185" s="41" t="str">
        <f ca="1">IF(INDIRECT("ЗакСпец!C132")&lt;&gt;"",INDIRECT("ЗакСпец!C132"),"")</f>
        <v>ГОСТ 32415 —2013</v>
      </c>
      <c r="J185" s="117" t="str">
        <f ca="1">IF(INDIRECT("ЗакСпец!D132")&lt;&gt;"",INDIRECT("ЗакСпец!D132"),"")</f>
        <v/>
      </c>
      <c r="K185" s="117"/>
      <c r="L185" s="117"/>
      <c r="M185" s="117"/>
      <c r="N185" s="117"/>
      <c r="O185" s="117" t="str">
        <f ca="1">IF(INDIRECT("ЗакСпец!E132")&lt;&gt;"",INDIRECT("ЗакСпец!E132"),"")</f>
        <v/>
      </c>
      <c r="P185" s="117"/>
      <c r="Q185" s="117"/>
      <c r="R185" s="117"/>
      <c r="S185" s="117"/>
      <c r="T185" s="15" t="str">
        <f ca="1">IF(INDIRECT("ЗакСпец!F132")&lt;&gt;"",INDIRECT("ЗакСпец!F132"),"")</f>
        <v>шт.</v>
      </c>
      <c r="U185" s="94">
        <f ca="1">IF(INDIRECT("ЗакСпец!G132")&lt;&gt;"",INDIRECT("ЗакСпец!G132"),"")</f>
        <v>9</v>
      </c>
      <c r="V185" s="119" t="str">
        <f ca="1">IF(INDIRECT("ЗакСпец!H132")&lt;&gt;"",INDIRECT("ЗакСпец!H132"),"")</f>
        <v/>
      </c>
      <c r="W185" s="119"/>
      <c r="X185" s="124" t="str">
        <f ca="1">IF(INDIRECT("ЗакСпец!I132")&lt;&gt;"",INDIRECT("ЗакСпец!I132"),"")</f>
        <v/>
      </c>
      <c r="Y185" s="124"/>
      <c r="Z185" s="124"/>
      <c r="AA185" s="124"/>
      <c r="AB185" s="144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</row>
    <row r="186" spans="1:42" ht="22.5" customHeight="1" thickBot="1" x14ac:dyDescent="0.3">
      <c r="A186" s="132"/>
      <c r="B186" s="131"/>
      <c r="C186" s="131"/>
      <c r="D186" s="131"/>
      <c r="E186" s="131"/>
      <c r="F186" s="131"/>
      <c r="G186" s="15">
        <f ca="1">IF(INDIRECT("ЗакСпец!A133")&lt;&gt;"",INDIRECT("ЗакСпец!A133"),"")</f>
        <v>48</v>
      </c>
      <c r="H186" s="54" t="str">
        <f ca="1">IF(INDIRECT("ЗакСпец!B133")&lt;&gt;"",INDIRECT("ЗакСпец!B133"),"")</f>
        <v>Тройник литой ПЭ 100 SDR 17 1,6 МПа 140</v>
      </c>
      <c r="I186" s="41" t="str">
        <f ca="1">IF(INDIRECT("ЗакСпец!C133")&lt;&gt;"",INDIRECT("ЗакСпец!C133"),"")</f>
        <v>ГОСТ 32415 —2013</v>
      </c>
      <c r="J186" s="117" t="str">
        <f ca="1">IF(INDIRECT("ЗакСпец!D133")&lt;&gt;"",INDIRECT("ЗакСпец!D133"),"")</f>
        <v/>
      </c>
      <c r="K186" s="117"/>
      <c r="L186" s="117"/>
      <c r="M186" s="117"/>
      <c r="N186" s="117"/>
      <c r="O186" s="117" t="str">
        <f ca="1">IF(INDIRECT("ЗакСпец!E133")&lt;&gt;"",INDIRECT("ЗакСпец!E133"),"")</f>
        <v/>
      </c>
      <c r="P186" s="117"/>
      <c r="Q186" s="117"/>
      <c r="R186" s="117"/>
      <c r="S186" s="117"/>
      <c r="T186" s="15" t="str">
        <f ca="1">IF(INDIRECT("ЗакСпец!F133")&lt;&gt;"",INDIRECT("ЗакСпец!F133"),"")</f>
        <v>шт.</v>
      </c>
      <c r="U186" s="15">
        <f ca="1">IF(INDIRECT("ЗакСпец!G133")&lt;&gt;"",INDIRECT("ЗакСпец!G133"),"")</f>
        <v>5</v>
      </c>
      <c r="V186" s="119" t="str">
        <f ca="1">IF(INDIRECT("ЗакСпец!H133")&lt;&gt;"",INDIRECT("ЗакСпец!H133"),"")</f>
        <v/>
      </c>
      <c r="W186" s="119"/>
      <c r="X186" s="124" t="str">
        <f ca="1">IF(INDIRECT("ЗакСпец!I133")&lt;&gt;"",INDIRECT("ЗакСпец!I133"),"")</f>
        <v/>
      </c>
      <c r="Y186" s="124"/>
      <c r="Z186" s="124"/>
      <c r="AA186" s="124"/>
      <c r="AB186" s="144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</row>
    <row r="187" spans="1:42" ht="17.25" customHeight="1" thickBot="1" x14ac:dyDescent="0.3">
      <c r="A187" s="132"/>
      <c r="B187" s="131"/>
      <c r="C187" s="131"/>
      <c r="D187" s="131"/>
      <c r="E187" s="131"/>
      <c r="F187" s="131"/>
      <c r="G187" s="15">
        <f ca="1">IF(INDIRECT("ЗакСпец!A134")&lt;&gt;"",INDIRECT("ЗакСпец!A134"),"")</f>
        <v>49</v>
      </c>
      <c r="H187" s="54" t="str">
        <f ca="1">IF(INDIRECT("ЗакСпец!B134")&lt;&gt;"",INDIRECT("ЗакСпец!B134"),"")</f>
        <v>Тройник литой ПЭ 100 SDR 17 1,6 МПа 125</v>
      </c>
      <c r="I187" s="41" t="str">
        <f ca="1">IF(INDIRECT("ЗакСпец!C134")&lt;&gt;"",INDIRECT("ЗакСпец!C134"),"")</f>
        <v>ГОСТ 32415 —2013</v>
      </c>
      <c r="J187" s="117" t="str">
        <f ca="1">IF(INDIRECT("ЗакСпец!D134")&lt;&gt;"",INDIRECT("ЗакСпец!D134"),"")</f>
        <v/>
      </c>
      <c r="K187" s="117"/>
      <c r="L187" s="117"/>
      <c r="M187" s="117"/>
      <c r="N187" s="117"/>
      <c r="O187" s="117" t="str">
        <f ca="1">IF(INDIRECT("ЗакСпец!E134")&lt;&gt;"",INDIRECT("ЗакСпец!E134"),"")</f>
        <v/>
      </c>
      <c r="P187" s="117"/>
      <c r="Q187" s="117"/>
      <c r="R187" s="117"/>
      <c r="S187" s="117"/>
      <c r="T187" s="15" t="str">
        <f ca="1">IF(INDIRECT("ЗакСпец!F134")&lt;&gt;"",INDIRECT("ЗакСпец!F134"),"")</f>
        <v>шт.</v>
      </c>
      <c r="U187" s="15">
        <f ca="1">IF(INDIRECT("ЗакСпец!G134")&lt;&gt;"",INDIRECT("ЗакСпец!G134"),"")</f>
        <v>9</v>
      </c>
      <c r="V187" s="119" t="str">
        <f ca="1">IF(INDIRECT("ЗакСпец!H134")&lt;&gt;"",INDIRECT("ЗакСпец!H134"),"")</f>
        <v/>
      </c>
      <c r="W187" s="119"/>
      <c r="X187" s="124" t="str">
        <f ca="1">IF(INDIRECT("ЗакСпец!I134")&lt;&gt;"",INDIRECT("ЗакСпец!I134"),"")</f>
        <v/>
      </c>
      <c r="Y187" s="124"/>
      <c r="Z187" s="124"/>
      <c r="AA187" s="124"/>
      <c r="AB187" s="144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1:42" ht="16.899999999999999" customHeight="1" thickBot="1" x14ac:dyDescent="0.3">
      <c r="A188" s="132"/>
      <c r="B188" s="131"/>
      <c r="C188" s="131"/>
      <c r="D188" s="131"/>
      <c r="E188" s="131"/>
      <c r="F188" s="131"/>
      <c r="G188" s="118">
        <f ca="1">IF(INDIRECT("ЗакСпец!A135")&lt;&gt;"",INDIRECT("ЗакСпец!A135"),"")</f>
        <v>50</v>
      </c>
      <c r="H188" s="137" t="str">
        <f ca="1">IF(INDIRECT("ЗакСпец!B135")&lt;&gt;"",INDIRECT("ЗакСпец!B135"),"")</f>
        <v>Тройник литой ПЭ 100 SDR 17 1,6 МПа 110</v>
      </c>
      <c r="I188" s="117" t="str">
        <f ca="1">IF(INDIRECT("ЗакСпец!C135")&lt;&gt;"",INDIRECT("ЗакСпец!C135"),"")</f>
        <v>ГОСТ 32415 —2013</v>
      </c>
      <c r="J188" s="117" t="str">
        <f ca="1">IF(INDIRECT("ЗакСпец!D135")&lt;&gt;"",INDIRECT("ЗакСпец!D135"),"")</f>
        <v/>
      </c>
      <c r="K188" s="117"/>
      <c r="L188" s="117"/>
      <c r="M188" s="117"/>
      <c r="N188" s="117"/>
      <c r="O188" s="117" t="str">
        <f ca="1">IF(INDIRECT("ЗакСпец!E135")&lt;&gt;"",INDIRECT("ЗакСпец!E135"),"")</f>
        <v/>
      </c>
      <c r="P188" s="117"/>
      <c r="Q188" s="117"/>
      <c r="R188" s="117"/>
      <c r="S188" s="117"/>
      <c r="T188" s="118" t="str">
        <f ca="1">IF(INDIRECT("ЗакСпец!F135")&lt;&gt;"",INDIRECT("ЗакСпец!F135"),"")</f>
        <v>шт.</v>
      </c>
      <c r="U188" s="136">
        <f ca="1">IF(INDIRECT("ЗакСпец!G135")&lt;&gt;"",INDIRECT("ЗакСпец!G135"),"")</f>
        <v>18</v>
      </c>
      <c r="V188" s="119" t="str">
        <f ca="1">IF(INDIRECT("ЗакСпец!H135")&lt;&gt;"",INDIRECT("ЗакСпец!H135"),"")</f>
        <v/>
      </c>
      <c r="W188" s="119"/>
      <c r="X188" s="124" t="str">
        <f ca="1">IF(INDIRECT("ЗакСпец!I135")&lt;&gt;"",INDIRECT("ЗакСпец!I135"),"")</f>
        <v/>
      </c>
      <c r="Y188" s="124"/>
      <c r="Z188" s="124"/>
      <c r="AA188" s="124"/>
      <c r="AB188" s="144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1:42" ht="5.65" customHeight="1" thickBot="1" x14ac:dyDescent="0.3">
      <c r="A189" s="132"/>
      <c r="B189" s="131"/>
      <c r="C189" s="131"/>
      <c r="D189" s="131"/>
      <c r="E189" s="131"/>
      <c r="F189" s="131"/>
      <c r="G189" s="118"/>
      <c r="H189" s="138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8"/>
      <c r="U189" s="136"/>
      <c r="V189" s="119"/>
      <c r="W189" s="119"/>
      <c r="X189" s="124"/>
      <c r="Y189" s="124"/>
      <c r="Z189" s="124"/>
      <c r="AA189" s="124"/>
      <c r="AB189" s="144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</row>
    <row r="190" spans="1:42" ht="17.25" customHeight="1" thickBot="1" x14ac:dyDescent="0.3">
      <c r="A190" s="132"/>
      <c r="B190" s="131"/>
      <c r="C190" s="131"/>
      <c r="D190" s="131"/>
      <c r="E190" s="131"/>
      <c r="F190" s="131"/>
      <c r="G190" s="15">
        <f ca="1">IF(INDIRECT("ЗакСпец!A136")&lt;&gt;"",INDIRECT("ЗакСпец!A136"),"")</f>
        <v>51</v>
      </c>
      <c r="H190" s="54" t="str">
        <f ca="1">IF(INDIRECT("ЗакСпец!B136")&lt;&gt;"",INDIRECT("ЗакСпец!B136"),"")</f>
        <v>Тройник литой ПЭ 100 SDR 17 1,6 МПа 90</v>
      </c>
      <c r="I190" s="41" t="str">
        <f ca="1">IF(INDIRECT("ЗакСпец!C136")&lt;&gt;"",INDIRECT("ЗакСпец!C136"),"")</f>
        <v>ГОСТ 32415 —2013</v>
      </c>
      <c r="J190" s="117" t="str">
        <f ca="1">IF(INDIRECT("ЗакСпец!D136")&lt;&gt;"",INDIRECT("ЗакСпец!D136"),"")</f>
        <v/>
      </c>
      <c r="K190" s="117"/>
      <c r="L190" s="117"/>
      <c r="M190" s="117"/>
      <c r="N190" s="117"/>
      <c r="O190" s="117" t="str">
        <f ca="1">IF(INDIRECT("ЗакСпец!E136")&lt;&gt;"",INDIRECT("ЗакСпец!E136"),"")</f>
        <v/>
      </c>
      <c r="P190" s="117"/>
      <c r="Q190" s="117"/>
      <c r="R190" s="117"/>
      <c r="S190" s="117"/>
      <c r="T190" s="15" t="str">
        <f ca="1">IF(INDIRECT("ЗакСпец!F136")&lt;&gt;"",INDIRECT("ЗакСпец!F136"),"")</f>
        <v>шт.</v>
      </c>
      <c r="U190" s="15">
        <f ca="1">IF(INDIRECT("ЗакСпец!G136")&lt;&gt;"",INDIRECT("ЗакСпец!G136"),"")</f>
        <v>9</v>
      </c>
      <c r="V190" s="119" t="str">
        <f ca="1">IF(INDIRECT("ЗакСпец!H136")&lt;&gt;"",INDIRECT("ЗакСпец!H136"),"")</f>
        <v/>
      </c>
      <c r="W190" s="119"/>
      <c r="X190" s="124" t="str">
        <f ca="1">IF(INDIRECT("ЗакСпец!I136")&lt;&gt;"",INDIRECT("ЗакСпец!I136"),"")</f>
        <v/>
      </c>
      <c r="Y190" s="124"/>
      <c r="Z190" s="124"/>
      <c r="AA190" s="124"/>
      <c r="AB190" s="144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</row>
    <row r="191" spans="1:42" ht="22.5" customHeight="1" thickBot="1" x14ac:dyDescent="0.3">
      <c r="A191" s="132"/>
      <c r="B191" s="131"/>
      <c r="C191" s="131"/>
      <c r="D191" s="131"/>
      <c r="E191" s="131"/>
      <c r="F191" s="131"/>
      <c r="G191" s="15">
        <f ca="1">IF(INDIRECT("ЗакСпец!A137")&lt;&gt;"",INDIRECT("ЗакСпец!A137"),"")</f>
        <v>52</v>
      </c>
      <c r="H191" s="54" t="str">
        <f ca="1">IF(INDIRECT("ЗакСпец!B137")&lt;&gt;"",INDIRECT("ЗакСпец!B137"),"")</f>
        <v>Тройник литой ПЭ 100 SDR 17 1,6 МПа 75</v>
      </c>
      <c r="I191" s="41" t="str">
        <f ca="1">IF(INDIRECT("ЗакСпец!C137")&lt;&gt;"",INDIRECT("ЗакСпец!C137"),"")</f>
        <v>ГОСТ 32415 —2013</v>
      </c>
      <c r="J191" s="117" t="str">
        <f ca="1">IF(INDIRECT("ЗакСпец!D137")&lt;&gt;"",INDIRECT("ЗакСпец!D137"),"")</f>
        <v/>
      </c>
      <c r="K191" s="117"/>
      <c r="L191" s="117"/>
      <c r="M191" s="117"/>
      <c r="N191" s="117"/>
      <c r="O191" s="117" t="str">
        <f ca="1">IF(INDIRECT("ЗакСпец!E137")&lt;&gt;"",INDIRECT("ЗакСпец!E137"),"")</f>
        <v/>
      </c>
      <c r="P191" s="117"/>
      <c r="Q191" s="117"/>
      <c r="R191" s="117"/>
      <c r="S191" s="117"/>
      <c r="T191" s="15" t="str">
        <f ca="1">IF(INDIRECT("ЗакСпец!F137")&lt;&gt;"",INDIRECT("ЗакСпец!F137"),"")</f>
        <v>шт.</v>
      </c>
      <c r="U191" s="15">
        <f ca="1">IF(INDIRECT("ЗакСпец!G137")&lt;&gt;"",INDIRECT("ЗакСпец!G137"),"")</f>
        <v>10</v>
      </c>
      <c r="V191" s="119" t="str">
        <f ca="1">IF(INDIRECT("ЗакСпец!H137")&lt;&gt;"",INDIRECT("ЗакСпец!H137"),"")</f>
        <v/>
      </c>
      <c r="W191" s="119"/>
      <c r="X191" s="124" t="str">
        <f ca="1">IF(INDIRECT("ЗакСпец!I137")&lt;&gt;"",INDIRECT("ЗакСпец!I137"),"")</f>
        <v/>
      </c>
      <c r="Y191" s="124"/>
      <c r="Z191" s="124"/>
      <c r="AA191" s="124"/>
      <c r="AB191" s="144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</row>
    <row r="192" spans="1:42" ht="19.5" customHeight="1" thickBot="1" x14ac:dyDescent="0.3">
      <c r="A192" s="132"/>
      <c r="B192" s="131"/>
      <c r="C192" s="131"/>
      <c r="D192" s="131"/>
      <c r="E192" s="131"/>
      <c r="F192" s="131"/>
      <c r="G192" s="118">
        <f ca="1">IF(INDIRECT("ЗакСпец!A138")&lt;&gt;"",INDIRECT("ЗакСпец!A138"),"")</f>
        <v>53</v>
      </c>
      <c r="H192" s="137" t="str">
        <f ca="1">IF(INDIRECT("ЗакСпец!B138")&lt;&gt;"",INDIRECT("ЗакСпец!B138"),"")</f>
        <v>Тройник литой ПЭ 100 SDR 17 1,6 МПа 63</v>
      </c>
      <c r="I192" s="117" t="str">
        <f ca="1">IF(INDIRECT("ЗакСпец!C138")&lt;&gt;"",INDIRECT("ЗакСпец!C138"),"")</f>
        <v>ГОСТ 32415 —2013</v>
      </c>
      <c r="J192" s="117" t="str">
        <f ca="1">IF(INDIRECT("ЗакСпец!D138")&lt;&gt;"",INDIRECT("ЗакСпец!D138"),"")</f>
        <v/>
      </c>
      <c r="K192" s="117"/>
      <c r="L192" s="117"/>
      <c r="M192" s="117"/>
      <c r="N192" s="117"/>
      <c r="O192" s="117" t="str">
        <f ca="1">IF(INDIRECT("ЗакСпец!E138")&lt;&gt;"",INDIRECT("ЗакСпец!E138"),"")</f>
        <v/>
      </c>
      <c r="P192" s="117"/>
      <c r="Q192" s="117"/>
      <c r="R192" s="117"/>
      <c r="S192" s="117"/>
      <c r="T192" s="118" t="str">
        <f ca="1">IF(INDIRECT("ЗакСпец!F138")&lt;&gt;"",INDIRECT("ЗакСпец!F138"),"")</f>
        <v>шт.</v>
      </c>
      <c r="U192" s="136">
        <f ca="1">IF(INDIRECT("ЗакСпец!G138")&lt;&gt;"",INDIRECT("ЗакСпец!G138"),"")</f>
        <v>15</v>
      </c>
      <c r="V192" s="119" t="str">
        <f ca="1">IF(INDIRECT("ЗакСпец!H138")&lt;&gt;"",INDIRECT("ЗакСпец!H138"),"")</f>
        <v/>
      </c>
      <c r="W192" s="119"/>
      <c r="X192" s="124" t="str">
        <f ca="1">IF(INDIRECT("ЗакСпец!I138")&lt;&gt;"",INDIRECT("ЗакСпец!I138"),"")</f>
        <v/>
      </c>
      <c r="Y192" s="124"/>
      <c r="Z192" s="124"/>
      <c r="AA192" s="124"/>
      <c r="AB192" s="144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</row>
    <row r="193" spans="1:42" ht="2.85" customHeight="1" thickBot="1" x14ac:dyDescent="0.3">
      <c r="A193" s="132"/>
      <c r="B193" s="131"/>
      <c r="C193" s="131"/>
      <c r="D193" s="131"/>
      <c r="E193" s="131"/>
      <c r="F193" s="131"/>
      <c r="G193" s="118"/>
      <c r="H193" s="138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8"/>
      <c r="U193" s="136"/>
      <c r="V193" s="119"/>
      <c r="W193" s="119"/>
      <c r="X193" s="124"/>
      <c r="Y193" s="124"/>
      <c r="Z193" s="124"/>
      <c r="AA193" s="124"/>
      <c r="AB193" s="144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1:42" ht="22.5" customHeight="1" thickBot="1" x14ac:dyDescent="0.3">
      <c r="A194" s="132"/>
      <c r="B194" s="131"/>
      <c r="C194" s="131"/>
      <c r="D194" s="131"/>
      <c r="E194" s="131"/>
      <c r="F194" s="131"/>
      <c r="G194" s="15">
        <f ca="1">IF(INDIRECT("ЗакСпец!A139")&lt;&gt;"",INDIRECT("ЗакСпец!A139"),"")</f>
        <v>54</v>
      </c>
      <c r="H194" s="54" t="str">
        <f ca="1">IF(INDIRECT("ЗакСпец!B139")&lt;&gt;"",INDIRECT("ЗакСпец!B139"),"")</f>
        <v>Тройник литой ПЭ 100 SDR 17 1,6 МПа 50</v>
      </c>
      <c r="I194" s="41" t="str">
        <f ca="1">IF(INDIRECT("ЗакСпец!C139")&lt;&gt;"",INDIRECT("ЗакСпец!C139"),"")</f>
        <v>ГОСТ 32415 —2013</v>
      </c>
      <c r="J194" s="117" t="str">
        <f ca="1">IF(INDIRECT("ЗакСпец!D139")&lt;&gt;"",INDIRECT("ЗакСпец!D139"),"")</f>
        <v/>
      </c>
      <c r="K194" s="117"/>
      <c r="L194" s="117"/>
      <c r="M194" s="117"/>
      <c r="N194" s="117"/>
      <c r="O194" s="117" t="str">
        <f ca="1">IF(INDIRECT("ЗакСпец!E139")&lt;&gt;"",INDIRECT("ЗакСпец!E139"),"")</f>
        <v/>
      </c>
      <c r="P194" s="117"/>
      <c r="Q194" s="117"/>
      <c r="R194" s="117"/>
      <c r="S194" s="117"/>
      <c r="T194" s="15" t="str">
        <f ca="1">IF(INDIRECT("ЗакСпец!F139")&lt;&gt;"",INDIRECT("ЗакСпец!F139"),"")</f>
        <v>шт.</v>
      </c>
      <c r="U194" s="15">
        <f ca="1">IF(INDIRECT("ЗакСпец!G139")&lt;&gt;"",INDIRECT("ЗакСпец!G139"),"")</f>
        <v>10</v>
      </c>
      <c r="V194" s="119" t="str">
        <f ca="1">IF(INDIRECT("ЗакСпец!H139")&lt;&gt;"",INDIRECT("ЗакСпец!H139"),"")</f>
        <v/>
      </c>
      <c r="W194" s="119"/>
      <c r="X194" s="124" t="str">
        <f ca="1">IF(INDIRECT("ЗакСпец!I139")&lt;&gt;"",INDIRECT("ЗакСпец!I139"),"")</f>
        <v/>
      </c>
      <c r="Y194" s="124"/>
      <c r="Z194" s="124"/>
      <c r="AA194" s="124"/>
      <c r="AB194" s="144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</row>
    <row r="195" spans="1:42" ht="22.5" customHeight="1" thickBot="1" x14ac:dyDescent="0.3">
      <c r="A195" s="132"/>
      <c r="B195" s="131"/>
      <c r="C195" s="131"/>
      <c r="D195" s="131"/>
      <c r="E195" s="131"/>
      <c r="F195" s="131"/>
      <c r="G195" s="15">
        <f ca="1">IF(INDIRECT("ЗакСпец!A140")&lt;&gt;"",INDIRECT("ЗакСпец!A140"),"")</f>
        <v>55</v>
      </c>
      <c r="H195" s="54" t="str">
        <f ca="1">IF(INDIRECT("ЗакСпец!B140")&lt;&gt;"",INDIRECT("ЗакСпец!B140"),"")</f>
        <v>Тройник литой ПЭ 100 SDR 17 1,6 МПа 40</v>
      </c>
      <c r="I195" s="41" t="str">
        <f ca="1">IF(INDIRECT("ЗакСпец!C140")&lt;&gt;"",INDIRECT("ЗакСпец!C140"),"")</f>
        <v>ГОСТ 32415 —2013</v>
      </c>
      <c r="J195" s="117" t="str">
        <f ca="1">IF(INDIRECT("ЗакСпец!D140")&lt;&gt;"",INDIRECT("ЗакСпец!D140"),"")</f>
        <v/>
      </c>
      <c r="K195" s="117"/>
      <c r="L195" s="117"/>
      <c r="M195" s="117"/>
      <c r="N195" s="117"/>
      <c r="O195" s="117" t="str">
        <f ca="1">IF(INDIRECT("ЗакСпец!E140")&lt;&gt;"",INDIRECT("ЗакСпец!E140"),"")</f>
        <v/>
      </c>
      <c r="P195" s="117"/>
      <c r="Q195" s="117"/>
      <c r="R195" s="117"/>
      <c r="S195" s="117"/>
      <c r="T195" s="15" t="str">
        <f ca="1">IF(INDIRECT("ЗакСпец!F140")&lt;&gt;"",INDIRECT("ЗакСпец!F140"),"")</f>
        <v>шт.</v>
      </c>
      <c r="U195" s="15">
        <f ca="1">IF(INDIRECT("ЗакСпец!G140")&lt;&gt;"",INDIRECT("ЗакСпец!G140"),"")</f>
        <v>12</v>
      </c>
      <c r="V195" s="119" t="str">
        <f ca="1">IF(INDIRECT("ЗакСпец!H140")&lt;&gt;"",INDIRECT("ЗакСпец!H140"),"")</f>
        <v/>
      </c>
      <c r="W195" s="119"/>
      <c r="X195" s="124" t="str">
        <f ca="1">IF(INDIRECT("ЗакСпец!I140")&lt;&gt;"",INDIRECT("ЗакСпец!I140"),"")</f>
        <v/>
      </c>
      <c r="Y195" s="124"/>
      <c r="Z195" s="124"/>
      <c r="AA195" s="124"/>
      <c r="AB195" s="144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1:42" ht="8.4499999999999993" customHeight="1" thickBot="1" x14ac:dyDescent="0.3">
      <c r="A196" s="132"/>
      <c r="B196" s="131"/>
      <c r="C196" s="131"/>
      <c r="D196" s="131"/>
      <c r="E196" s="131"/>
      <c r="F196" s="131"/>
      <c r="G196" s="118">
        <f ca="1">IF(INDIRECT("ЗакСпец!A141")&lt;&gt;"",INDIRECT("ЗакСпец!A141"),"")</f>
        <v>56</v>
      </c>
      <c r="H196" s="137" t="str">
        <f ca="1">IF(INDIRECT("ЗакСпец!B141")&lt;&gt;"",INDIRECT("ЗакСпец!B141"),"")</f>
        <v>Тройник литой ПЭ 100 SDR 17 1,6 МПа 32</v>
      </c>
      <c r="I196" s="117" t="str">
        <f ca="1">IF(INDIRECT("ЗакСпец!C141")&lt;&gt;"",INDIRECT("ЗакСпец!C141"),"")</f>
        <v>ГОСТ 32415 —2013</v>
      </c>
      <c r="J196" s="117" t="str">
        <f ca="1">IF(INDIRECT("ЗакСпец!D141")&lt;&gt;"",INDIRECT("ЗакСпец!D141"),"")</f>
        <v/>
      </c>
      <c r="K196" s="117"/>
      <c r="L196" s="117"/>
      <c r="M196" s="117"/>
      <c r="N196" s="117"/>
      <c r="O196" s="117" t="str">
        <f ca="1">IF(INDIRECT("ЗакСпец!E141")&lt;&gt;"",INDIRECT("ЗакСпец!E141"),"")</f>
        <v/>
      </c>
      <c r="P196" s="117"/>
      <c r="Q196" s="117"/>
      <c r="R196" s="117"/>
      <c r="S196" s="117"/>
      <c r="T196" s="118" t="str">
        <f ca="1">IF(INDIRECT("ЗакСпец!F141")&lt;&gt;"",INDIRECT("ЗакСпец!F141"),"")</f>
        <v>шт.</v>
      </c>
      <c r="U196" s="136">
        <f ca="1">IF(INDIRECT("ЗакСпец!G141")&lt;&gt;"",INDIRECT("ЗакСпец!G141"),"")</f>
        <v>5</v>
      </c>
      <c r="V196" s="119" t="str">
        <f ca="1">IF(INDIRECT("ЗакСпец!H141")&lt;&gt;"",INDIRECT("ЗакСпец!H141"),"")</f>
        <v/>
      </c>
      <c r="W196" s="119"/>
      <c r="X196" s="124" t="str">
        <f ca="1">IF(INDIRECT("ЗакСпец!I141")&lt;&gt;"",INDIRECT("ЗакСпец!I141"),"")</f>
        <v/>
      </c>
      <c r="Y196" s="124"/>
      <c r="Z196" s="124"/>
      <c r="AA196" s="124"/>
      <c r="AB196" s="144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</row>
    <row r="197" spans="1:42" ht="14.1" customHeight="1" thickBot="1" x14ac:dyDescent="0.3">
      <c r="A197" s="132"/>
      <c r="B197" s="131"/>
      <c r="C197" s="131"/>
      <c r="D197" s="131"/>
      <c r="E197" s="131"/>
      <c r="F197" s="131"/>
      <c r="G197" s="118"/>
      <c r="H197" s="138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8"/>
      <c r="U197" s="136"/>
      <c r="V197" s="119"/>
      <c r="W197" s="119"/>
      <c r="X197" s="124"/>
      <c r="Y197" s="124"/>
      <c r="Z197" s="124"/>
      <c r="AA197" s="124"/>
      <c r="AB197" s="144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</row>
    <row r="198" spans="1:42" ht="18" customHeight="1" thickBot="1" x14ac:dyDescent="0.3">
      <c r="A198" s="132"/>
      <c r="B198" s="131"/>
      <c r="C198" s="131"/>
      <c r="D198" s="131"/>
      <c r="E198" s="131"/>
      <c r="F198" s="131"/>
      <c r="G198" s="15">
        <f ca="1">IF(INDIRECT("ЗакСпец!A142")&lt;&gt;"",INDIRECT("ЗакСпец!A142"),"")</f>
        <v>57</v>
      </c>
      <c r="H198" s="54" t="str">
        <f ca="1">IF(INDIRECT("ЗакСпец!B142")&lt;&gt;"",INDIRECT("ЗакСпец!B142"),"")</f>
        <v>Переход литой ПЭ 100 SDR 17 1,6 МПа 180х160</v>
      </c>
      <c r="I198" s="41" t="str">
        <f ca="1">IF(INDIRECT("ЗакСпец!C142")&lt;&gt;"",INDIRECT("ЗакСпец!C142"),"")</f>
        <v>ГОСТ 32415 —2013</v>
      </c>
      <c r="J198" s="117" t="str">
        <f ca="1">IF(INDIRECT("ЗакСпец!D142")&lt;&gt;"",INDIRECT("ЗакСпец!D142"),"")</f>
        <v/>
      </c>
      <c r="K198" s="117"/>
      <c r="L198" s="117"/>
      <c r="M198" s="117"/>
      <c r="N198" s="117"/>
      <c r="O198" s="117" t="str">
        <f ca="1">IF(INDIRECT("ЗакСпец!E142")&lt;&gt;"",INDIRECT("ЗакСпец!E142"),"")</f>
        <v/>
      </c>
      <c r="P198" s="117"/>
      <c r="Q198" s="117"/>
      <c r="R198" s="117"/>
      <c r="S198" s="117"/>
      <c r="T198" s="15" t="str">
        <f ca="1">IF(INDIRECT("ЗакСпец!F142")&lt;&gt;"",INDIRECT("ЗакСпец!F142"),"")</f>
        <v>шт.</v>
      </c>
      <c r="U198" s="15">
        <f ca="1">IF(INDIRECT("ЗакСпец!G142")&lt;&gt;"",INDIRECT("ЗакСпец!G142"),"")</f>
        <v>3</v>
      </c>
      <c r="V198" s="119" t="str">
        <f ca="1">IF(INDIRECT("ЗакСпец!H142")&lt;&gt;"",INDIRECT("ЗакСпец!H142"),"")</f>
        <v/>
      </c>
      <c r="W198" s="119"/>
      <c r="X198" s="124" t="str">
        <f ca="1">IF(INDIRECT("ЗакСпец!I142")&lt;&gt;"",INDIRECT("ЗакСпец!I142"),"")</f>
        <v/>
      </c>
      <c r="Y198" s="124"/>
      <c r="Z198" s="124"/>
      <c r="AA198" s="124"/>
      <c r="AB198" s="144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</row>
    <row r="199" spans="1:42" ht="19.7" customHeight="1" thickBot="1" x14ac:dyDescent="0.3">
      <c r="A199" s="132"/>
      <c r="B199" s="131"/>
      <c r="C199" s="131"/>
      <c r="D199" s="131"/>
      <c r="E199" s="131"/>
      <c r="F199" s="131"/>
      <c r="G199" s="118">
        <f ca="1">IF(INDIRECT("ЗакСпец!A143")&lt;&gt;"",INDIRECT("ЗакСпец!A143"),"")</f>
        <v>58</v>
      </c>
      <c r="H199" s="137" t="str">
        <f ca="1">IF(INDIRECT("ЗакСпец!B143")&lt;&gt;"",INDIRECT("ЗакСпец!B143"),"")</f>
        <v>Переход литой ПЭ 100 SDR 17 1,6 МПа 180х90</v>
      </c>
      <c r="I199" s="117" t="str">
        <f ca="1">IF(INDIRECT("ЗакСпец!C143")&lt;&gt;"",INDIRECT("ЗакСпец!C143"),"")</f>
        <v>ГОСТ 32415 —2013</v>
      </c>
      <c r="J199" s="117" t="str">
        <f ca="1">IF(INDIRECT("ЗакСпец!D143")&lt;&gt;"",INDIRECT("ЗакСпец!D143"),"")</f>
        <v/>
      </c>
      <c r="K199" s="117"/>
      <c r="L199" s="117"/>
      <c r="M199" s="117"/>
      <c r="N199" s="117"/>
      <c r="O199" s="117" t="str">
        <f ca="1">IF(INDIRECT("ЗакСпец!E143")&lt;&gt;"",INDIRECT("ЗакСпец!E143"),"")</f>
        <v/>
      </c>
      <c r="P199" s="117"/>
      <c r="Q199" s="117"/>
      <c r="R199" s="117"/>
      <c r="S199" s="117"/>
      <c r="T199" s="118" t="str">
        <f ca="1">IF(INDIRECT("ЗакСпец!F143")&lt;&gt;"",INDIRECT("ЗакСпец!F143"),"")</f>
        <v>шт.</v>
      </c>
      <c r="U199" s="118">
        <f ca="1">IF(INDIRECT("ЗакСпец!G143")&lt;&gt;"",INDIRECT("ЗакСпец!G143"),"")</f>
        <v>9</v>
      </c>
      <c r="V199" s="119" t="str">
        <f ca="1">IF(INDIRECT("ЗакСпец!H143")&lt;&gt;"",INDIRECT("ЗакСпец!H143"),"")</f>
        <v/>
      </c>
      <c r="W199" s="119"/>
      <c r="X199" s="124" t="str">
        <f ca="1">IF(INDIRECT("ЗакСпец!I143")&lt;&gt;"",INDIRECT("ЗакСпец!I143"),"")</f>
        <v/>
      </c>
      <c r="Y199" s="124"/>
      <c r="Z199" s="124"/>
      <c r="AA199" s="124"/>
      <c r="AB199" s="144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</row>
    <row r="200" spans="1:42" ht="2.85" customHeight="1" thickBot="1" x14ac:dyDescent="0.3">
      <c r="A200" s="130"/>
      <c r="B200" s="131"/>
      <c r="C200" s="125" t="s">
        <v>28</v>
      </c>
      <c r="D200" s="127"/>
      <c r="E200" s="126"/>
      <c r="F200" s="127"/>
      <c r="G200" s="133"/>
      <c r="H200" s="138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8"/>
      <c r="U200" s="118"/>
      <c r="V200" s="119"/>
      <c r="W200" s="119"/>
      <c r="X200" s="124"/>
      <c r="Y200" s="124"/>
      <c r="Z200" s="124"/>
      <c r="AA200" s="124"/>
      <c r="AB200" s="144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</row>
    <row r="201" spans="1:42" ht="22.5" customHeight="1" thickBot="1" x14ac:dyDescent="0.3">
      <c r="A201" s="132"/>
      <c r="B201" s="131"/>
      <c r="C201" s="127"/>
      <c r="D201" s="127"/>
      <c r="E201" s="127"/>
      <c r="F201" s="127"/>
      <c r="G201" s="42">
        <f ca="1">IF(INDIRECT("ЗакСпец!A144")&lt;&gt;"",INDIRECT("ЗакСпец!A144"),"")</f>
        <v>59</v>
      </c>
      <c r="H201" s="54" t="str">
        <f ca="1">IF(INDIRECT("ЗакСпец!B144")&lt;&gt;"",INDIRECT("ЗакСпец!B144"),"")</f>
        <v>Переход литой ПЭ 100 SDR 17 1,6 МПа 160х110</v>
      </c>
      <c r="I201" s="41" t="str">
        <f ca="1">IF(INDIRECT("ЗакСпец!C144")&lt;&gt;"",INDIRECT("ЗакСпец!C144"),"")</f>
        <v>ГОСТ 32415 —2013</v>
      </c>
      <c r="J201" s="117" t="str">
        <f ca="1">IF(INDIRECT("ЗакСпец!D144")&lt;&gt;"",INDIRECT("ЗакСпец!D144"),"")</f>
        <v/>
      </c>
      <c r="K201" s="117"/>
      <c r="L201" s="117"/>
      <c r="M201" s="117"/>
      <c r="N201" s="117"/>
      <c r="O201" s="117" t="str">
        <f ca="1">IF(INDIRECT("ЗакСпец!E144")&lt;&gt;"",INDIRECT("ЗакСпец!E144"),"")</f>
        <v/>
      </c>
      <c r="P201" s="117"/>
      <c r="Q201" s="117"/>
      <c r="R201" s="117"/>
      <c r="S201" s="117"/>
      <c r="T201" s="15" t="str">
        <f ca="1">IF(INDIRECT("ЗакСпец!F144")&lt;&gt;"",INDIRECT("ЗакСпец!F144"),"")</f>
        <v>шт.</v>
      </c>
      <c r="U201" s="15">
        <f ca="1">IF(INDIRECT("ЗакСпец!G144")&lt;&gt;"",INDIRECT("ЗакСпец!G144"),"")</f>
        <v>4</v>
      </c>
      <c r="V201" s="119" t="str">
        <f ca="1">IF(INDIRECT("ЗакСпец!H144")&lt;&gt;"",INDIRECT("ЗакСпец!H144"),"")</f>
        <v/>
      </c>
      <c r="W201" s="119"/>
      <c r="X201" s="124" t="str">
        <f ca="1">IF(INDIRECT("ЗакСпец!I144")&lt;&gt;"",INDIRECT("ЗакСпец!I144"),"")</f>
        <v/>
      </c>
      <c r="Y201" s="124"/>
      <c r="Z201" s="124"/>
      <c r="AA201" s="124"/>
      <c r="AB201" s="144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</row>
    <row r="202" spans="1:42" ht="22.5" customHeight="1" thickBot="1" x14ac:dyDescent="0.3">
      <c r="A202" s="132"/>
      <c r="B202" s="131"/>
      <c r="C202" s="127"/>
      <c r="D202" s="127"/>
      <c r="E202" s="127"/>
      <c r="F202" s="127"/>
      <c r="G202" s="42">
        <f ca="1">IF(INDIRECT("ЗакСпец!A145")&lt;&gt;"",INDIRECT("ЗакСпец!A145"),"")</f>
        <v>60</v>
      </c>
      <c r="H202" s="54" t="str">
        <f ca="1">IF(INDIRECT("ЗакСпец!B145")&lt;&gt;"",INDIRECT("ЗакСпец!B145"),"")</f>
        <v>Переход литой ПЭ 100 SDR 17 1,6 МПа 160х90</v>
      </c>
      <c r="I202" s="41" t="str">
        <f ca="1">IF(INDIRECT("ЗакСпец!C145")&lt;&gt;"",INDIRECT("ЗакСпец!C145"),"")</f>
        <v>ГОСТ 32415 —2013</v>
      </c>
      <c r="J202" s="117" t="str">
        <f ca="1">IF(INDIRECT("ЗакСпец!D145")&lt;&gt;"",INDIRECT("ЗакСпец!D145"),"")</f>
        <v/>
      </c>
      <c r="K202" s="117"/>
      <c r="L202" s="117"/>
      <c r="M202" s="117"/>
      <c r="N202" s="117"/>
      <c r="O202" s="117" t="str">
        <f ca="1">IF(INDIRECT("ЗакСпец!E145")&lt;&gt;"",INDIRECT("ЗакСпец!E145"),"")</f>
        <v/>
      </c>
      <c r="P202" s="117"/>
      <c r="Q202" s="117"/>
      <c r="R202" s="117"/>
      <c r="S202" s="117"/>
      <c r="T202" s="15" t="str">
        <f ca="1">IF(INDIRECT("ЗакСпец!F145")&lt;&gt;"",INDIRECT("ЗакСпец!F145"),"")</f>
        <v>шт.</v>
      </c>
      <c r="U202" s="15">
        <f ca="1">IF(INDIRECT("ЗакСпец!G145")&lt;&gt;"",INDIRECT("ЗакСпец!G145"),"")</f>
        <v>10</v>
      </c>
      <c r="V202" s="119" t="str">
        <f ca="1">IF(INDIRECT("ЗакСпец!H145")&lt;&gt;"",INDIRECT("ЗакСпец!H145"),"")</f>
        <v/>
      </c>
      <c r="W202" s="119"/>
      <c r="X202" s="124" t="str">
        <f ca="1">IF(INDIRECT("ЗакСпец!I145")&lt;&gt;"",INDIRECT("ЗакСпец!I145"),"")</f>
        <v/>
      </c>
      <c r="Y202" s="124"/>
      <c r="Z202" s="124"/>
      <c r="AA202" s="124"/>
      <c r="AB202" s="144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</row>
    <row r="203" spans="1:42" ht="22.5" customHeight="1" thickBot="1" x14ac:dyDescent="0.3">
      <c r="A203" s="132"/>
      <c r="B203" s="131"/>
      <c r="C203" s="127"/>
      <c r="D203" s="127"/>
      <c r="E203" s="127"/>
      <c r="F203" s="127"/>
      <c r="G203" s="42">
        <f ca="1">IF(INDIRECT("ЗакСпец!A146")&lt;&gt;"",INDIRECT("ЗакСпец!A146"),"")</f>
        <v>61</v>
      </c>
      <c r="H203" s="54" t="str">
        <f ca="1">IF(INDIRECT("ЗакСпец!B146")&lt;&gt;"",INDIRECT("ЗакСпец!B146"),"")</f>
        <v>Переход литой ПЭ 100 SDR 17 1,6 МПа 140х125</v>
      </c>
      <c r="I203" s="41" t="str">
        <f ca="1">IF(INDIRECT("ЗакСпец!C146")&lt;&gt;"",INDIRECT("ЗакСпец!C146"),"")</f>
        <v>ГОСТ 32415 —2013</v>
      </c>
      <c r="J203" s="117" t="str">
        <f ca="1">IF(INDIRECT("ЗакСпец!D146")&lt;&gt;"",INDIRECT("ЗакСпец!D146"),"")</f>
        <v/>
      </c>
      <c r="K203" s="117"/>
      <c r="L203" s="117"/>
      <c r="M203" s="117"/>
      <c r="N203" s="117"/>
      <c r="O203" s="117" t="str">
        <f ca="1">IF(INDIRECT("ЗакСпец!E146")&lt;&gt;"",INDIRECT("ЗакСпец!E146"),"")</f>
        <v/>
      </c>
      <c r="P203" s="117"/>
      <c r="Q203" s="117"/>
      <c r="R203" s="117"/>
      <c r="S203" s="117"/>
      <c r="T203" s="15" t="str">
        <f ca="1">IF(INDIRECT("ЗакСпец!F146")&lt;&gt;"",INDIRECT("ЗакСпец!F146"),"")</f>
        <v>шт.</v>
      </c>
      <c r="U203" s="15">
        <f ca="1">IF(INDIRECT("ЗакСпец!G146")&lt;&gt;"",INDIRECT("ЗакСпец!G146"),"")</f>
        <v>2</v>
      </c>
      <c r="V203" s="119" t="str">
        <f ca="1">IF(INDIRECT("ЗакСпец!H146")&lt;&gt;"",INDIRECT("ЗакСпец!H146"),"")</f>
        <v/>
      </c>
      <c r="W203" s="119"/>
      <c r="X203" s="124" t="str">
        <f ca="1">IF(INDIRECT("ЗакСпец!I146")&lt;&gt;"",INDIRECT("ЗакСпец!I146"),"")</f>
        <v/>
      </c>
      <c r="Y203" s="124"/>
      <c r="Z203" s="124"/>
      <c r="AA203" s="124"/>
      <c r="AB203" s="144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</row>
    <row r="204" spans="1:42" ht="22.5" customHeight="1" thickBot="1" x14ac:dyDescent="0.3">
      <c r="A204" s="132"/>
      <c r="B204" s="131"/>
      <c r="C204" s="125" t="s">
        <v>27</v>
      </c>
      <c r="D204" s="125"/>
      <c r="E204" s="126"/>
      <c r="F204" s="127"/>
      <c r="G204" s="42">
        <f ca="1">IF(INDIRECT("ЗакСпец!A147")&lt;&gt;"",INDIRECT("ЗакСпец!A147"),"")</f>
        <v>62</v>
      </c>
      <c r="H204" s="54" t="str">
        <f ca="1">IF(INDIRECT("ЗакСпец!B147")&lt;&gt;"",INDIRECT("ЗакСпец!B147"),"")</f>
        <v>Переход литой ПЭ 100 SDR 17 1,6 МПа 140х75</v>
      </c>
      <c r="I204" s="41" t="str">
        <f ca="1">IF(INDIRECT("ЗакСпец!C147")&lt;&gt;"",INDIRECT("ЗакСпец!C147"),"")</f>
        <v>ГОСТ 32415 —2013</v>
      </c>
      <c r="J204" s="117" t="str">
        <f ca="1">IF(INDIRECT("ЗакСпец!D147")&lt;&gt;"",INDIRECT("ЗакСпец!D147"),"")</f>
        <v/>
      </c>
      <c r="K204" s="117"/>
      <c r="L204" s="117"/>
      <c r="M204" s="117"/>
      <c r="N204" s="117"/>
      <c r="O204" s="117" t="str">
        <f ca="1">IF(INDIRECT("ЗакСпец!E147")&lt;&gt;"",INDIRECT("ЗакСпец!E147"),"")</f>
        <v/>
      </c>
      <c r="P204" s="117"/>
      <c r="Q204" s="117"/>
      <c r="R204" s="117"/>
      <c r="S204" s="117"/>
      <c r="T204" s="15" t="str">
        <f ca="1">IF(INDIRECT("ЗакСпец!F147")&lt;&gt;"",INDIRECT("ЗакСпец!F147"),"")</f>
        <v>шт.</v>
      </c>
      <c r="U204" s="15">
        <f ca="1">IF(INDIRECT("ЗакСпец!G147")&lt;&gt;"",INDIRECT("ЗакСпец!G147"),"")</f>
        <v>5</v>
      </c>
      <c r="V204" s="119" t="str">
        <f ca="1">IF(INDIRECT("ЗакСпец!H147")&lt;&gt;"",INDIRECT("ЗакСпец!H147"),"")</f>
        <v/>
      </c>
      <c r="W204" s="119"/>
      <c r="X204" s="124" t="str">
        <f ca="1">IF(INDIRECT("ЗакСпец!I147")&lt;&gt;"",INDIRECT("ЗакСпец!I147"),"")</f>
        <v/>
      </c>
      <c r="Y204" s="124"/>
      <c r="Z204" s="124"/>
      <c r="AA204" s="124"/>
      <c r="AB204" s="144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</row>
    <row r="205" spans="1:42" ht="22.5" customHeight="1" thickBot="1" x14ac:dyDescent="0.3">
      <c r="A205" s="132"/>
      <c r="B205" s="131"/>
      <c r="C205" s="125"/>
      <c r="D205" s="125"/>
      <c r="E205" s="127"/>
      <c r="F205" s="127"/>
      <c r="G205" s="42">
        <f ca="1">IF(INDIRECT("ЗакСпец!A148")&lt;&gt;"",INDIRECT("ЗакСпец!A148"),"")</f>
        <v>63</v>
      </c>
      <c r="H205" s="41" t="str">
        <f ca="1">IF(INDIRECT("ЗакСпец!B148")&lt;&gt;"",INDIRECT("ЗакСпец!B148"),"")</f>
        <v>Переход литой ПЭ 100 SDR 17 1,6 МПа 125х110</v>
      </c>
      <c r="I205" s="41" t="str">
        <f ca="1">IF(INDIRECT("ЗакСпец!C148")&lt;&gt;"",INDIRECT("ЗакСпец!C148"),"")</f>
        <v>ГОСТ 32415 —2013</v>
      </c>
      <c r="J205" s="117" t="str">
        <f ca="1">IF(INDIRECT("ЗакСпец!D148")&lt;&gt;"",INDIRECT("ЗакСпец!D148"),"")</f>
        <v/>
      </c>
      <c r="K205" s="117"/>
      <c r="L205" s="117"/>
      <c r="M205" s="117"/>
      <c r="N205" s="117"/>
      <c r="O205" s="117" t="str">
        <f ca="1">IF(INDIRECT("ЗакСпец!E148")&lt;&gt;"",INDIRECT("ЗакСпец!E148"),"")</f>
        <v/>
      </c>
      <c r="P205" s="117"/>
      <c r="Q205" s="117"/>
      <c r="R205" s="117"/>
      <c r="S205" s="117"/>
      <c r="T205" s="15" t="str">
        <f ca="1">IF(INDIRECT("ЗакСпец!F148")&lt;&gt;"",INDIRECT("ЗакСпец!F148"),"")</f>
        <v>шт.</v>
      </c>
      <c r="U205" s="15">
        <f ca="1">IF(INDIRECT("ЗакСпец!G148")&lt;&gt;"",INDIRECT("ЗакСпец!G148"),"")</f>
        <v>4</v>
      </c>
      <c r="V205" s="119" t="str">
        <f ca="1">IF(INDIRECT("ЗакСпец!H148")&lt;&gt;"",INDIRECT("ЗакСпец!H148"),"")</f>
        <v/>
      </c>
      <c r="W205" s="119"/>
      <c r="X205" s="124" t="str">
        <f ca="1">IF(INDIRECT("ЗакСпец!I148")&lt;&gt;"",INDIRECT("ЗакСпец!I148"),"")</f>
        <v/>
      </c>
      <c r="Y205" s="124"/>
      <c r="Z205" s="124"/>
      <c r="AA205" s="124"/>
      <c r="AB205" s="144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</row>
    <row r="206" spans="1:42" ht="22.5" customHeight="1" thickBot="1" x14ac:dyDescent="0.3">
      <c r="A206" s="132"/>
      <c r="B206" s="131"/>
      <c r="C206" s="125"/>
      <c r="D206" s="125"/>
      <c r="E206" s="127"/>
      <c r="F206" s="127"/>
      <c r="G206" s="42">
        <f ca="1">IF(INDIRECT("ЗакСпец!A149")&lt;&gt;"",INDIRECT("ЗакСпец!A149"),"")</f>
        <v>64</v>
      </c>
      <c r="H206" s="41" t="str">
        <f ca="1">IF(INDIRECT("ЗакСпец!B149")&lt;&gt;"",INDIRECT("ЗакСпец!B149"),"")</f>
        <v>Переход литой ПЭ 100 SDR 17 1,6 МПа 125х63</v>
      </c>
      <c r="I206" s="41" t="str">
        <f ca="1">IF(INDIRECT("ЗакСпец!C149")&lt;&gt;"",INDIRECT("ЗакСпец!C149"),"")</f>
        <v>ГОСТ 32415 —2013</v>
      </c>
      <c r="J206" s="117" t="str">
        <f ca="1">IF(INDIRECT("ЗакСпец!D149")&lt;&gt;"",INDIRECT("ЗакСпец!D149"),"")</f>
        <v/>
      </c>
      <c r="K206" s="117"/>
      <c r="L206" s="117"/>
      <c r="M206" s="117"/>
      <c r="N206" s="117"/>
      <c r="O206" s="117" t="str">
        <f ca="1">IF(INDIRECT("ЗакСпец!E149")&lt;&gt;"",INDIRECT("ЗакСпец!E149"),"")</f>
        <v/>
      </c>
      <c r="P206" s="117"/>
      <c r="Q206" s="117"/>
      <c r="R206" s="117"/>
      <c r="S206" s="117"/>
      <c r="T206" s="15" t="str">
        <f ca="1">IF(INDIRECT("ЗакСпец!F149")&lt;&gt;"",INDIRECT("ЗакСпец!F149"),"")</f>
        <v>шт.</v>
      </c>
      <c r="U206" s="15">
        <f ca="1">IF(INDIRECT("ЗакСпец!G149")&lt;&gt;"",INDIRECT("ЗакСпец!G149"),"")</f>
        <v>8</v>
      </c>
      <c r="V206" s="119" t="str">
        <f ca="1">IF(INDIRECT("ЗакСпец!H149")&lt;&gt;"",INDIRECT("ЗакСпец!H149"),"")</f>
        <v/>
      </c>
      <c r="W206" s="119"/>
      <c r="X206" s="124" t="str">
        <f ca="1">IF(INDIRECT("ЗакСпец!I149")&lt;&gt;"",INDIRECT("ЗакСпец!I149"),"")</f>
        <v/>
      </c>
      <c r="Y206" s="124"/>
      <c r="Z206" s="124"/>
      <c r="AA206" s="124"/>
      <c r="AB206" s="144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</row>
    <row r="207" spans="1:42" ht="22.5" customHeight="1" thickBot="1" x14ac:dyDescent="0.3">
      <c r="A207" s="132"/>
      <c r="B207" s="131"/>
      <c r="C207" s="125"/>
      <c r="D207" s="125"/>
      <c r="E207" s="127"/>
      <c r="F207" s="127"/>
      <c r="G207" s="42">
        <f ca="1">IF(INDIRECT("ЗакСпец!A150")&lt;&gt;"",INDIRECT("ЗакСпец!A150"),"")</f>
        <v>65</v>
      </c>
      <c r="H207" s="41" t="str">
        <f ca="1">IF(INDIRECT("ЗакСпец!B150")&lt;&gt;"",INDIRECT("ЗакСпец!B150"),"")</f>
        <v>Переход литой ПЭ 100 SDR 17 1,6 МПа 110х90</v>
      </c>
      <c r="I207" s="41" t="str">
        <f ca="1">IF(INDIRECT("ЗакСпец!C150")&lt;&gt;"",INDIRECT("ЗакСпец!C150"),"")</f>
        <v>ГОСТ 32415 —2013</v>
      </c>
      <c r="J207" s="117" t="str">
        <f ca="1">IF(INDIRECT("ЗакСпец!D150")&lt;&gt;"",INDIRECT("ЗакСпец!D150"),"")</f>
        <v/>
      </c>
      <c r="K207" s="117"/>
      <c r="L207" s="117"/>
      <c r="M207" s="117"/>
      <c r="N207" s="117"/>
      <c r="O207" s="117" t="str">
        <f ca="1">IF(INDIRECT("ЗакСпец!E150")&lt;&gt;"",INDIRECT("ЗакСпец!E150"),"")</f>
        <v/>
      </c>
      <c r="P207" s="117"/>
      <c r="Q207" s="117"/>
      <c r="R207" s="117"/>
      <c r="S207" s="117"/>
      <c r="T207" s="15" t="str">
        <f ca="1">IF(INDIRECT("ЗакСпец!F150")&lt;&gt;"",INDIRECT("ЗакСпец!F150"),"")</f>
        <v>шт.</v>
      </c>
      <c r="U207" s="15">
        <f ca="1">IF(INDIRECT("ЗакСпец!G150")&lt;&gt;"",INDIRECT("ЗакСпец!G150"),"")</f>
        <v>5</v>
      </c>
      <c r="V207" s="119" t="str">
        <f ca="1">IF(INDIRECT("ЗакСпец!H150")&lt;&gt;"",INDIRECT("ЗакСпец!H150"),"")</f>
        <v/>
      </c>
      <c r="W207" s="119"/>
      <c r="X207" s="124" t="str">
        <f ca="1">IF(INDIRECT("ЗакСпец!I150")&lt;&gt;"",INDIRECT("ЗакСпец!I150"),"")</f>
        <v/>
      </c>
      <c r="Y207" s="124"/>
      <c r="Z207" s="124"/>
      <c r="AA207" s="124"/>
      <c r="AB207" s="144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</row>
    <row r="208" spans="1:42" ht="8.4499999999999993" customHeight="1" thickBot="1" x14ac:dyDescent="0.3">
      <c r="A208" s="132"/>
      <c r="B208" s="131"/>
      <c r="C208" s="125"/>
      <c r="D208" s="125"/>
      <c r="E208" s="127"/>
      <c r="F208" s="127"/>
      <c r="G208" s="133">
        <f ca="1">IF(INDIRECT("ЗакСпец!A151")&lt;&gt;"",INDIRECT("ЗакСпец!A151"),"")</f>
        <v>66</v>
      </c>
      <c r="H208" s="134" t="str">
        <f ca="1">IF(INDIRECT("ЗакСпец!B151")&lt;&gt;"",INDIRECT("ЗакСпец!B151"),"")</f>
        <v>Переход литой ПЭ 100 SDR 17 1,6 МПа 110х75</v>
      </c>
      <c r="I208" s="117" t="str">
        <f ca="1">IF(INDIRECT("ЗакСпец!C151")&lt;&gt;"",INDIRECT("ЗакСпец!C151"),"")</f>
        <v>ГОСТ 32415 —2013</v>
      </c>
      <c r="J208" s="117" t="str">
        <f ca="1">IF(INDIRECT("ЗакСпец!D151")&lt;&gt;"",INDIRECT("ЗакСпец!D151"),"")</f>
        <v/>
      </c>
      <c r="K208" s="117"/>
      <c r="L208" s="117"/>
      <c r="M208" s="117"/>
      <c r="N208" s="117"/>
      <c r="O208" s="117" t="str">
        <f ca="1">IF(INDIRECT("ЗакСпец!E151")&lt;&gt;"",INDIRECT("ЗакСпец!E151"),"")</f>
        <v/>
      </c>
      <c r="P208" s="117"/>
      <c r="Q208" s="117"/>
      <c r="R208" s="117"/>
      <c r="S208" s="117"/>
      <c r="T208" s="118" t="str">
        <f ca="1">IF(INDIRECT("ЗакСпец!F151")&lt;&gt;"",INDIRECT("ЗакСпец!F151"),"")</f>
        <v>шт.</v>
      </c>
      <c r="U208" s="118">
        <f ca="1">IF(INDIRECT("ЗакСпец!G151")&lt;&gt;"",INDIRECT("ЗакСпец!G151"),"")</f>
        <v>2</v>
      </c>
      <c r="V208" s="119" t="str">
        <f ca="1">IF(INDIRECT("ЗакСпец!H151")&lt;&gt;"",INDIRECT("ЗакСпец!H151"),"")</f>
        <v/>
      </c>
      <c r="W208" s="119"/>
      <c r="X208" s="124" t="str">
        <f ca="1">IF(INDIRECT("ЗакСпец!I151")&lt;&gt;"",INDIRECT("ЗакСпец!I151"),"")</f>
        <v/>
      </c>
      <c r="Y208" s="124"/>
      <c r="Z208" s="124"/>
      <c r="AA208" s="124"/>
      <c r="AB208" s="144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</row>
    <row r="209" spans="1:42" ht="14.45" customHeight="1" thickBot="1" x14ac:dyDescent="0.3">
      <c r="A209" s="132"/>
      <c r="B209" s="131"/>
      <c r="C209" s="125" t="s">
        <v>26</v>
      </c>
      <c r="D209" s="125"/>
      <c r="E209" s="126"/>
      <c r="F209" s="127"/>
      <c r="G209" s="133"/>
      <c r="H209" s="135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8"/>
      <c r="U209" s="118"/>
      <c r="V209" s="119"/>
      <c r="W209" s="119"/>
      <c r="X209" s="124"/>
      <c r="Y209" s="124"/>
      <c r="Z209" s="124"/>
      <c r="AA209" s="124"/>
      <c r="AB209" s="144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</row>
    <row r="210" spans="1:42" ht="20.25" customHeight="1" thickBot="1" x14ac:dyDescent="0.3">
      <c r="A210" s="132"/>
      <c r="B210" s="131"/>
      <c r="C210" s="125"/>
      <c r="D210" s="125"/>
      <c r="E210" s="127"/>
      <c r="F210" s="127"/>
      <c r="G210" s="30"/>
      <c r="H210" s="30"/>
      <c r="I210" s="30"/>
      <c r="J210" s="29"/>
      <c r="K210" s="30"/>
      <c r="L210" s="30"/>
      <c r="M210" s="30"/>
      <c r="N210" s="30"/>
      <c r="O210" s="30"/>
      <c r="P210" s="29"/>
      <c r="Q210" s="29"/>
      <c r="R210" s="30"/>
      <c r="S210" s="30"/>
      <c r="T210" s="30"/>
      <c r="U210" s="30"/>
      <c r="V210" s="30"/>
      <c r="W210" s="30"/>
      <c r="X210" s="30"/>
      <c r="Y210" s="30"/>
      <c r="Z210" s="30"/>
      <c r="AA210" s="31"/>
      <c r="AB210" s="144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</row>
    <row r="211" spans="1:42" ht="14.45" customHeight="1" thickBot="1" x14ac:dyDescent="0.3">
      <c r="A211" s="132"/>
      <c r="B211" s="131"/>
      <c r="C211" s="125"/>
      <c r="D211" s="125"/>
      <c r="E211" s="127"/>
      <c r="F211" s="127"/>
      <c r="G211" s="30"/>
      <c r="H211" s="30"/>
      <c r="I211" s="30"/>
      <c r="J211" s="33"/>
      <c r="K211" s="33"/>
      <c r="L211" s="128"/>
      <c r="M211" s="128"/>
      <c r="N211" s="128"/>
      <c r="O211" s="128"/>
      <c r="P211" s="33"/>
      <c r="Q211" s="33"/>
      <c r="R211" s="129" t="str">
        <f>R168</f>
        <v>2147-23-001.СО</v>
      </c>
      <c r="S211" s="129"/>
      <c r="T211" s="129"/>
      <c r="U211" s="129"/>
      <c r="V211" s="129"/>
      <c r="W211" s="129"/>
      <c r="X211" s="129"/>
      <c r="Y211" s="129"/>
      <c r="Z211" s="129"/>
      <c r="AA211" s="24" t="s">
        <v>15</v>
      </c>
      <c r="AB211" s="144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1:42" ht="14.45" customHeight="1" thickBot="1" x14ac:dyDescent="0.3">
      <c r="A212" s="132"/>
      <c r="B212" s="131"/>
      <c r="C212" s="125"/>
      <c r="D212" s="125"/>
      <c r="E212" s="127"/>
      <c r="F212" s="127"/>
      <c r="G212" s="30"/>
      <c r="H212" s="30"/>
      <c r="I212" s="30"/>
      <c r="J212" s="83">
        <v>1</v>
      </c>
      <c r="K212" s="83" t="s">
        <v>290</v>
      </c>
      <c r="L212" s="115" t="s">
        <v>291</v>
      </c>
      <c r="M212" s="115"/>
      <c r="N212" s="115" t="s">
        <v>292</v>
      </c>
      <c r="O212" s="115"/>
      <c r="P212" s="83"/>
      <c r="Q212" s="76" t="s">
        <v>293</v>
      </c>
      <c r="R212" s="129"/>
      <c r="S212" s="129"/>
      <c r="T212" s="129"/>
      <c r="U212" s="129"/>
      <c r="V212" s="129"/>
      <c r="W212" s="129"/>
      <c r="X212" s="129"/>
      <c r="Y212" s="129"/>
      <c r="Z212" s="129"/>
      <c r="AA212" s="116">
        <f ca="1">IF(CONCATENATE(H174,H175,H176,H177,H178)&lt;&gt;"",AA169+1,"")</f>
        <v>5</v>
      </c>
      <c r="AB212" s="144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</row>
    <row r="213" spans="1:42" ht="14.45" customHeight="1" thickBot="1" x14ac:dyDescent="0.3">
      <c r="A213" s="132"/>
      <c r="B213" s="131"/>
      <c r="C213" s="125"/>
      <c r="D213" s="125"/>
      <c r="E213" s="127"/>
      <c r="F213" s="127"/>
      <c r="G213" s="34"/>
      <c r="H213" s="35"/>
      <c r="I213" s="35"/>
      <c r="J213" s="36" t="s">
        <v>9</v>
      </c>
      <c r="K213" s="36" t="s">
        <v>10</v>
      </c>
      <c r="L213" s="123" t="s">
        <v>15</v>
      </c>
      <c r="M213" s="123"/>
      <c r="N213" s="123" t="s">
        <v>11</v>
      </c>
      <c r="O213" s="123"/>
      <c r="P213" s="36" t="s">
        <v>12</v>
      </c>
      <c r="Q213" s="36" t="s">
        <v>13</v>
      </c>
      <c r="R213" s="129"/>
      <c r="S213" s="129"/>
      <c r="T213" s="129"/>
      <c r="U213" s="129"/>
      <c r="V213" s="129"/>
      <c r="W213" s="129"/>
      <c r="X213" s="129"/>
      <c r="Y213" s="129"/>
      <c r="Z213" s="129"/>
      <c r="AA213" s="116"/>
      <c r="AB213" s="144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</row>
    <row r="214" spans="1:42" ht="16.899999999999999" customHeight="1" x14ac:dyDescent="0.25">
      <c r="A214" s="120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2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</row>
    <row r="215" spans="1:42" ht="16.899999999999999" customHeight="1" thickBot="1" x14ac:dyDescent="0.3">
      <c r="A215" s="139"/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1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</row>
    <row r="216" spans="1:42" ht="114" customHeight="1" thickBot="1" x14ac:dyDescent="0.3">
      <c r="A216" s="142"/>
      <c r="B216" s="131"/>
      <c r="C216" s="131"/>
      <c r="D216" s="131"/>
      <c r="E216" s="131"/>
      <c r="F216" s="131"/>
      <c r="G216" s="15" t="s">
        <v>17</v>
      </c>
      <c r="H216" s="16" t="s">
        <v>18</v>
      </c>
      <c r="I216" s="15" t="s">
        <v>19</v>
      </c>
      <c r="J216" s="118" t="s">
        <v>20</v>
      </c>
      <c r="K216" s="118"/>
      <c r="L216" s="118"/>
      <c r="M216" s="143"/>
      <c r="N216" s="143"/>
      <c r="O216" s="118" t="s">
        <v>21</v>
      </c>
      <c r="P216" s="118"/>
      <c r="Q216" s="118"/>
      <c r="R216" s="118"/>
      <c r="S216" s="118"/>
      <c r="T216" s="15" t="s">
        <v>25</v>
      </c>
      <c r="U216" s="15" t="s">
        <v>24</v>
      </c>
      <c r="V216" s="118" t="s">
        <v>22</v>
      </c>
      <c r="W216" s="118"/>
      <c r="X216" s="118" t="s">
        <v>23</v>
      </c>
      <c r="Y216" s="118"/>
      <c r="Z216" s="118"/>
      <c r="AA216" s="119"/>
      <c r="AB216" s="144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</row>
    <row r="217" spans="1:42" ht="22.5" customHeight="1" thickBot="1" x14ac:dyDescent="0.3">
      <c r="A217" s="132"/>
      <c r="B217" s="131"/>
      <c r="C217" s="131"/>
      <c r="D217" s="131"/>
      <c r="E217" s="131"/>
      <c r="F217" s="131"/>
      <c r="G217" s="15">
        <f ca="1">IF(INDIRECT("ЗакСпец!A152")&lt;&gt;"",INDIRECT("ЗакСпец!A152"),"")</f>
        <v>67</v>
      </c>
      <c r="H217" s="41" t="str">
        <f ca="1">IF(INDIRECT("ЗакСпец!B152")&lt;&gt;"",INDIRECT("ЗакСпец!B152"),"")</f>
        <v>Переход литой ПЭ 100 SDR 17 1,6 МПа 110х63</v>
      </c>
      <c r="I217" s="41" t="str">
        <f ca="1">IF(INDIRECT("ЗакСпец!C152")&lt;&gt;"",INDIRECT("ЗакСпец!C152"),"")</f>
        <v>ГОСТ 32415 —2013</v>
      </c>
      <c r="J217" s="117" t="str">
        <f ca="1">IF(INDIRECT("ЗакСпец!D152")&lt;&gt;"",INDIRECT("ЗакСпец!D152"),"")</f>
        <v/>
      </c>
      <c r="K217" s="117"/>
      <c r="L217" s="117"/>
      <c r="M217" s="117"/>
      <c r="N217" s="117"/>
      <c r="O217" s="117" t="str">
        <f ca="1">IF(INDIRECT("ЗакСпец!E152")&lt;&gt;"",INDIRECT("ЗакСпец!E152"),"")</f>
        <v/>
      </c>
      <c r="P217" s="117"/>
      <c r="Q217" s="117"/>
      <c r="R217" s="117"/>
      <c r="S217" s="117"/>
      <c r="T217" s="15" t="str">
        <f ca="1">IF(INDIRECT("ЗакСпец!F152")&lt;&gt;"",INDIRECT("ЗакСпец!F152"),"")</f>
        <v>шт.</v>
      </c>
      <c r="U217" s="15">
        <f ca="1">IF(INDIRECT("ЗакСпец!G152")&lt;&gt;"",INDIRECT("ЗакСпец!G152"),"")</f>
        <v>17</v>
      </c>
      <c r="V217" s="119" t="str">
        <f ca="1">IF(INDIRECT("ЗакСпец!H152")&lt;&gt;"",INDIRECT("ЗакСпец!H152"),"")</f>
        <v/>
      </c>
      <c r="W217" s="119"/>
      <c r="X217" s="124" t="str">
        <f ca="1">IF(INDIRECT("ЗакСпец!I152")&lt;&gt;"",INDIRECT("ЗакСпец!I152"),"")</f>
        <v/>
      </c>
      <c r="Y217" s="124"/>
      <c r="Z217" s="124"/>
      <c r="AA217" s="124"/>
      <c r="AB217" s="144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1:42" ht="22.5" customHeight="1" thickBot="1" x14ac:dyDescent="0.3">
      <c r="A218" s="132"/>
      <c r="B218" s="131"/>
      <c r="C218" s="131"/>
      <c r="D218" s="131"/>
      <c r="E218" s="131"/>
      <c r="F218" s="131"/>
      <c r="G218" s="15">
        <f ca="1">IF(INDIRECT("ЗакСпец!A153")&lt;&gt;"",INDIRECT("ЗакСпец!A153"),"")</f>
        <v>68</v>
      </c>
      <c r="H218" s="41" t="str">
        <f ca="1">IF(INDIRECT("ЗакСпец!B153")&lt;&gt;"",INDIRECT("ЗакСпец!B153"),"")</f>
        <v>Переход литой ПЭ 100 SDR 17 1,6 МПа 90х75</v>
      </c>
      <c r="I218" s="41" t="str">
        <f ca="1">IF(INDIRECT("ЗакСпец!C153")&lt;&gt;"",INDIRECT("ЗакСпец!C153"),"")</f>
        <v>ГОСТ 32415 —2013</v>
      </c>
      <c r="J218" s="117" t="str">
        <f ca="1">IF(INDIRECT("ЗакСпец!D153")&lt;&gt;"",INDIRECT("ЗакСпец!D153"),"")</f>
        <v/>
      </c>
      <c r="K218" s="117"/>
      <c r="L218" s="117"/>
      <c r="M218" s="117"/>
      <c r="N218" s="117"/>
      <c r="O218" s="117" t="str">
        <f ca="1">IF(INDIRECT("ЗакСпец!E153")&lt;&gt;"",INDIRECT("ЗакСпец!E153"),"")</f>
        <v/>
      </c>
      <c r="P218" s="117"/>
      <c r="Q218" s="117"/>
      <c r="R218" s="117"/>
      <c r="S218" s="117"/>
      <c r="T218" s="15" t="str">
        <f ca="1">IF(INDIRECT("ЗакСпец!F153")&lt;&gt;"",INDIRECT("ЗакСпец!F153"),"")</f>
        <v>шт.</v>
      </c>
      <c r="U218" s="15">
        <f ca="1">IF(INDIRECT("ЗакСпец!G153")&lt;&gt;"",INDIRECT("ЗакСпец!G153"),"")</f>
        <v>4</v>
      </c>
      <c r="V218" s="119" t="str">
        <f ca="1">IF(INDIRECT("ЗакСпец!H153")&lt;&gt;"",INDIRECT("ЗакСпец!H153"),"")</f>
        <v/>
      </c>
      <c r="W218" s="119"/>
      <c r="X218" s="124" t="str">
        <f ca="1">IF(INDIRECT("ЗакСпец!I153")&lt;&gt;"",INDIRECT("ЗакСпец!I153"),"")</f>
        <v/>
      </c>
      <c r="Y218" s="124"/>
      <c r="Z218" s="124"/>
      <c r="AA218" s="124"/>
      <c r="AB218" s="144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</row>
    <row r="219" spans="1:42" ht="22.5" customHeight="1" thickBot="1" x14ac:dyDescent="0.3">
      <c r="A219" s="132"/>
      <c r="B219" s="131"/>
      <c r="C219" s="131"/>
      <c r="D219" s="131"/>
      <c r="E219" s="131"/>
      <c r="F219" s="131"/>
      <c r="G219" s="15">
        <f ca="1">IF(INDIRECT("ЗакСпец!A154")&lt;&gt;"",INDIRECT("ЗакСпец!A154"),"")</f>
        <v>69</v>
      </c>
      <c r="H219" s="41" t="str">
        <f ca="1">IF(INDIRECT("ЗакСпец!B154")&lt;&gt;"",INDIRECT("ЗакСпец!B154"),"")</f>
        <v>Переход литой ПЭ 100 SDR 17 1,6 МПа 90х63</v>
      </c>
      <c r="I219" s="41" t="str">
        <f ca="1">IF(INDIRECT("ЗакСпец!C154")&lt;&gt;"",INDIRECT("ЗакСпец!C154"),"")</f>
        <v>ГОСТ 32415 —2013</v>
      </c>
      <c r="J219" s="117" t="str">
        <f ca="1">IF(INDIRECT("ЗакСпец!D154")&lt;&gt;"",INDIRECT("ЗакСпец!D154"),"")</f>
        <v/>
      </c>
      <c r="K219" s="117"/>
      <c r="L219" s="117"/>
      <c r="M219" s="117"/>
      <c r="N219" s="117"/>
      <c r="O219" s="117" t="str">
        <f ca="1">IF(INDIRECT("ЗакСпец!E154")&lt;&gt;"",INDIRECT("ЗакСпец!E154"),"")</f>
        <v/>
      </c>
      <c r="P219" s="117"/>
      <c r="Q219" s="117"/>
      <c r="R219" s="117"/>
      <c r="S219" s="117"/>
      <c r="T219" s="15" t="str">
        <f ca="1">IF(INDIRECT("ЗакСпец!F154")&lt;&gt;"",INDIRECT("ЗакСпец!F154"),"")</f>
        <v>шт.</v>
      </c>
      <c r="U219" s="15">
        <f ca="1">IF(INDIRECT("ЗакСпец!G154")&lt;&gt;"",INDIRECT("ЗакСпец!G154"),"")</f>
        <v>10</v>
      </c>
      <c r="V219" s="119" t="str">
        <f ca="1">IF(INDIRECT("ЗакСпец!H154")&lt;&gt;"",INDIRECT("ЗакСпец!H154"),"")</f>
        <v/>
      </c>
      <c r="W219" s="119"/>
      <c r="X219" s="124" t="str">
        <f ca="1">IF(INDIRECT("ЗакСпец!I154")&lt;&gt;"",INDIRECT("ЗакСпец!I154"),"")</f>
        <v/>
      </c>
      <c r="Y219" s="124"/>
      <c r="Z219" s="124"/>
      <c r="AA219" s="124"/>
      <c r="AB219" s="144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</row>
    <row r="220" spans="1:42" ht="22.5" customHeight="1" thickBot="1" x14ac:dyDescent="0.3">
      <c r="A220" s="132"/>
      <c r="B220" s="131"/>
      <c r="C220" s="131"/>
      <c r="D220" s="131"/>
      <c r="E220" s="131"/>
      <c r="F220" s="131"/>
      <c r="G220" s="15">
        <f ca="1">IF(INDIRECT("ЗакСпец!A155")&lt;&gt;"",INDIRECT("ЗакСпец!A155"),"")</f>
        <v>70</v>
      </c>
      <c r="H220" s="41" t="str">
        <f ca="1">IF(INDIRECT("ЗакСпец!B155")&lt;&gt;"",INDIRECT("ЗакСпец!B155"),"")</f>
        <v>Переход литой ПЭ 100 SDR 17 1,6 МПа 90х50</v>
      </c>
      <c r="I220" s="41" t="str">
        <f ca="1">IF(INDIRECT("ЗакСпец!C155")&lt;&gt;"",INDIRECT("ЗакСпец!C155"),"")</f>
        <v>ГОСТ 32415 —2013</v>
      </c>
      <c r="J220" s="117" t="str">
        <f ca="1">IF(INDIRECT("ЗакСпец!D155")&lt;&gt;"",INDIRECT("ЗакСпец!D155"),"")</f>
        <v/>
      </c>
      <c r="K220" s="117"/>
      <c r="L220" s="117"/>
      <c r="M220" s="117"/>
      <c r="N220" s="117"/>
      <c r="O220" s="117" t="str">
        <f ca="1">IF(INDIRECT("ЗакСпец!E155")&lt;&gt;"",INDIRECT("ЗакСпец!E155"),"")</f>
        <v/>
      </c>
      <c r="P220" s="117"/>
      <c r="Q220" s="117"/>
      <c r="R220" s="117"/>
      <c r="S220" s="117"/>
      <c r="T220" s="15" t="str">
        <f ca="1">IF(INDIRECT("ЗакСпец!F155")&lt;&gt;"",INDIRECT("ЗакСпец!F155"),"")</f>
        <v>шт.</v>
      </c>
      <c r="U220" s="15">
        <f ca="1">IF(INDIRECT("ЗакСпец!G155")&lt;&gt;"",INDIRECT("ЗакСпец!G155"),"")</f>
        <v>18</v>
      </c>
      <c r="V220" s="119" t="str">
        <f ca="1">IF(INDIRECT("ЗакСпец!H155")&lt;&gt;"",INDIRECT("ЗакСпец!H155"),"")</f>
        <v/>
      </c>
      <c r="W220" s="119"/>
      <c r="X220" s="124" t="str">
        <f ca="1">IF(INDIRECT("ЗакСпец!I155")&lt;&gt;"",INDIRECT("ЗакСпец!I155"),"")</f>
        <v/>
      </c>
      <c r="Y220" s="124"/>
      <c r="Z220" s="124"/>
      <c r="AA220" s="124"/>
      <c r="AB220" s="144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</row>
    <row r="221" spans="1:42" ht="22.5" customHeight="1" thickBot="1" x14ac:dyDescent="0.3">
      <c r="A221" s="132"/>
      <c r="B221" s="131"/>
      <c r="C221" s="131"/>
      <c r="D221" s="131"/>
      <c r="E221" s="131"/>
      <c r="F221" s="131"/>
      <c r="G221" s="15">
        <f ca="1">IF(INDIRECT("ЗакСпец!A156")&lt;&gt;"",INDIRECT("ЗакСпец!A156"),"")</f>
        <v>71</v>
      </c>
      <c r="H221" s="41" t="str">
        <f ca="1">IF(INDIRECT("ЗакСпец!B156")&lt;&gt;"",INDIRECT("ЗакСпец!B156"),"")</f>
        <v>Переход литой ПЭ 100 SDR 17 1,6 МПа 75х63</v>
      </c>
      <c r="I221" s="41" t="str">
        <f ca="1">IF(INDIRECT("ЗакСпец!C156")&lt;&gt;"",INDIRECT("ЗакСпец!C156"),"")</f>
        <v>ГОСТ 32415 —2013</v>
      </c>
      <c r="J221" s="117" t="str">
        <f ca="1">IF(INDIRECT("ЗакСпец!D156")&lt;&gt;"",INDIRECT("ЗакСпец!D156"),"")</f>
        <v/>
      </c>
      <c r="K221" s="117"/>
      <c r="L221" s="117"/>
      <c r="M221" s="117"/>
      <c r="N221" s="117"/>
      <c r="O221" s="117" t="str">
        <f ca="1">IF(INDIRECT("ЗакСпец!E156")&lt;&gt;"",INDIRECT("ЗакСпец!E156"),"")</f>
        <v/>
      </c>
      <c r="P221" s="117"/>
      <c r="Q221" s="117"/>
      <c r="R221" s="117"/>
      <c r="S221" s="117"/>
      <c r="T221" s="15" t="str">
        <f ca="1">IF(INDIRECT("ЗакСпец!F156")&lt;&gt;"",INDIRECT("ЗакСпец!F156"),"")</f>
        <v>шт.</v>
      </c>
      <c r="U221" s="15">
        <f ca="1">IF(INDIRECT("ЗакСпец!G156")&lt;&gt;"",INDIRECT("ЗакСпец!G156"),"")</f>
        <v>5</v>
      </c>
      <c r="V221" s="119" t="str">
        <f ca="1">IF(INDIRECT("ЗакСпец!H156")&lt;&gt;"",INDIRECT("ЗакСпец!H156"),"")</f>
        <v/>
      </c>
      <c r="W221" s="119"/>
      <c r="X221" s="124" t="str">
        <f ca="1">IF(INDIRECT("ЗакСпец!I156")&lt;&gt;"",INDIRECT("ЗакСпец!I156"),"")</f>
        <v/>
      </c>
      <c r="Y221" s="124"/>
      <c r="Z221" s="124"/>
      <c r="AA221" s="124"/>
      <c r="AB221" s="144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1:42" ht="22.5" customHeight="1" thickBot="1" x14ac:dyDescent="0.3">
      <c r="A222" s="132"/>
      <c r="B222" s="131"/>
      <c r="C222" s="131"/>
      <c r="D222" s="131"/>
      <c r="E222" s="131"/>
      <c r="F222" s="131"/>
      <c r="G222" s="15">
        <f ca="1">IF(INDIRECT("ЗакСпец!A157")&lt;&gt;"",INDIRECT("ЗакСпец!A157"),"")</f>
        <v>72</v>
      </c>
      <c r="H222" s="41" t="str">
        <f ca="1">IF(INDIRECT("ЗакСпец!B157")&lt;&gt;"",INDIRECT("ЗакСпец!B157"),"")</f>
        <v>Переход литой ПЭ 100 SDR 17 1,6 МПа 75х50</v>
      </c>
      <c r="I222" s="41" t="str">
        <f ca="1">IF(INDIRECT("ЗакСпец!C157")&lt;&gt;"",INDIRECT("ЗакСпец!C157"),"")</f>
        <v>ГОСТ 32415 —2013</v>
      </c>
      <c r="J222" s="117" t="str">
        <f ca="1">IF(INDIRECT("ЗакСпец!D157")&lt;&gt;"",INDIRECT("ЗакСпец!D157"),"")</f>
        <v/>
      </c>
      <c r="K222" s="117"/>
      <c r="L222" s="117"/>
      <c r="M222" s="117"/>
      <c r="N222" s="117"/>
      <c r="O222" s="117" t="str">
        <f ca="1">IF(INDIRECT("ЗакСпец!E157")&lt;&gt;"",INDIRECT("ЗакСпец!E157"),"")</f>
        <v/>
      </c>
      <c r="P222" s="117"/>
      <c r="Q222" s="117"/>
      <c r="R222" s="117"/>
      <c r="S222" s="117"/>
      <c r="T222" s="15" t="str">
        <f ca="1">IF(INDIRECT("ЗакСпец!F157")&lt;&gt;"",INDIRECT("ЗакСпец!F157"),"")</f>
        <v>шт.</v>
      </c>
      <c r="U222" s="15">
        <f ca="1">IF(INDIRECT("ЗакСпец!G157")&lt;&gt;"",INDIRECT("ЗакСпец!G157"),"")</f>
        <v>14</v>
      </c>
      <c r="V222" s="119" t="str">
        <f ca="1">IF(INDIRECT("ЗакСпец!H157")&lt;&gt;"",INDIRECT("ЗакСпец!H157"),"")</f>
        <v/>
      </c>
      <c r="W222" s="119"/>
      <c r="X222" s="124" t="str">
        <f ca="1">IF(INDIRECT("ЗакСпец!I157")&lt;&gt;"",INDIRECT("ЗакСпец!I157"),"")</f>
        <v/>
      </c>
      <c r="Y222" s="124"/>
      <c r="Z222" s="124"/>
      <c r="AA222" s="124"/>
      <c r="AB222" s="144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1:42" ht="22.5" customHeight="1" thickBot="1" x14ac:dyDescent="0.3">
      <c r="A223" s="132"/>
      <c r="B223" s="131"/>
      <c r="C223" s="131"/>
      <c r="D223" s="131"/>
      <c r="E223" s="131"/>
      <c r="F223" s="131"/>
      <c r="G223" s="15">
        <f ca="1">IF(INDIRECT("ЗакСпец!A158")&lt;&gt;"",INDIRECT("ЗакСпец!A158"),"")</f>
        <v>73</v>
      </c>
      <c r="H223" s="41" t="str">
        <f ca="1">IF(INDIRECT("ЗакСпец!B158")&lt;&gt;"",INDIRECT("ЗакСпец!B158"),"")</f>
        <v>Переход литой ПЭ 100 SDR 17 1,6 МПа 63х50</v>
      </c>
      <c r="I223" s="41" t="str">
        <f ca="1">IF(INDIRECT("ЗакСпец!C158")&lt;&gt;"",INDIRECT("ЗакСпец!C158"),"")</f>
        <v>ГОСТ 32415 —2013</v>
      </c>
      <c r="J223" s="117" t="str">
        <f ca="1">IF(INDIRECT("ЗакСпец!D158")&lt;&gt;"",INDIRECT("ЗакСпец!D158"),"")</f>
        <v/>
      </c>
      <c r="K223" s="117"/>
      <c r="L223" s="117"/>
      <c r="M223" s="117"/>
      <c r="N223" s="117"/>
      <c r="O223" s="117" t="str">
        <f ca="1">IF(INDIRECT("ЗакСпец!E158")&lt;&gt;"",INDIRECT("ЗакСпец!E158"),"")</f>
        <v/>
      </c>
      <c r="P223" s="117"/>
      <c r="Q223" s="117"/>
      <c r="R223" s="117"/>
      <c r="S223" s="117"/>
      <c r="T223" s="15" t="str">
        <f ca="1">IF(INDIRECT("ЗакСпец!F158")&lt;&gt;"",INDIRECT("ЗакСпец!F158"),"")</f>
        <v>шт.</v>
      </c>
      <c r="U223" s="15">
        <f ca="1">IF(INDIRECT("ЗакСпец!G158")&lt;&gt;"",INDIRECT("ЗакСпец!G158"),"")</f>
        <v>13</v>
      </c>
      <c r="V223" s="119" t="str">
        <f ca="1">IF(INDIRECT("ЗакСпец!H158")&lt;&gt;"",INDIRECT("ЗакСпец!H158"),"")</f>
        <v/>
      </c>
      <c r="W223" s="119"/>
      <c r="X223" s="124" t="str">
        <f ca="1">IF(INDIRECT("ЗакСпец!I158")&lt;&gt;"",INDIRECT("ЗакСпец!I158"),"")</f>
        <v/>
      </c>
      <c r="Y223" s="124"/>
      <c r="Z223" s="124"/>
      <c r="AA223" s="124"/>
      <c r="AB223" s="144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1:42" ht="22.5" customHeight="1" thickBot="1" x14ac:dyDescent="0.3">
      <c r="A224" s="132"/>
      <c r="B224" s="131"/>
      <c r="C224" s="131"/>
      <c r="D224" s="131"/>
      <c r="E224" s="131"/>
      <c r="F224" s="131"/>
      <c r="G224" s="15">
        <f ca="1">IF(INDIRECT("ЗакСпец!A159")&lt;&gt;"",INDIRECT("ЗакСпец!A159"),"")</f>
        <v>74</v>
      </c>
      <c r="H224" s="41" t="str">
        <f ca="1">IF(INDIRECT("ЗакСпец!B159")&lt;&gt;"",INDIRECT("ЗакСпец!B159"),"")</f>
        <v>Переход литой ПЭ 100 SDR 17 1,6 МПа 63х40</v>
      </c>
      <c r="I224" s="41" t="str">
        <f ca="1">IF(INDIRECT("ЗакСпец!C159")&lt;&gt;"",INDIRECT("ЗакСпец!C159"),"")</f>
        <v>ГОСТ 32415 —2013</v>
      </c>
      <c r="J224" s="117" t="str">
        <f ca="1">IF(INDIRECT("ЗакСпец!D159")&lt;&gt;"",INDIRECT("ЗакСпец!D159"),"")</f>
        <v/>
      </c>
      <c r="K224" s="117"/>
      <c r="L224" s="117"/>
      <c r="M224" s="117"/>
      <c r="N224" s="117"/>
      <c r="O224" s="117" t="str">
        <f ca="1">IF(INDIRECT("ЗакСпец!E159")&lt;&gt;"",INDIRECT("ЗакСпец!E159"),"")</f>
        <v/>
      </c>
      <c r="P224" s="117"/>
      <c r="Q224" s="117"/>
      <c r="R224" s="117"/>
      <c r="S224" s="117"/>
      <c r="T224" s="15" t="str">
        <f ca="1">IF(INDIRECT("ЗакСпец!F159")&lt;&gt;"",INDIRECT("ЗакСпец!F159"),"")</f>
        <v>шт.</v>
      </c>
      <c r="U224" s="94">
        <f ca="1">IF(INDIRECT("ЗакСпец!G159")&lt;&gt;"",INDIRECT("ЗакСпец!G159"),"")</f>
        <v>11</v>
      </c>
      <c r="V224" s="119" t="str">
        <f ca="1">IF(INDIRECT("ЗакСпец!H159")&lt;&gt;"",INDIRECT("ЗакСпец!H159"),"")</f>
        <v/>
      </c>
      <c r="W224" s="119"/>
      <c r="X224" s="124" t="str">
        <f ca="1">IF(INDIRECT("ЗакСпец!I159")&lt;&gt;"",INDIRECT("ЗакСпец!I159"),"")</f>
        <v/>
      </c>
      <c r="Y224" s="124"/>
      <c r="Z224" s="124"/>
      <c r="AA224" s="124"/>
      <c r="AB224" s="144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</row>
    <row r="225" spans="1:42" ht="22.5" customHeight="1" thickBot="1" x14ac:dyDescent="0.3">
      <c r="A225" s="132"/>
      <c r="B225" s="131"/>
      <c r="C225" s="131"/>
      <c r="D225" s="131"/>
      <c r="E225" s="131"/>
      <c r="F225" s="131"/>
      <c r="G225" s="15">
        <f ca="1">IF(INDIRECT("ЗакСпец!A160")&lt;&gt;"",INDIRECT("ЗакСпец!A160"),"")</f>
        <v>75</v>
      </c>
      <c r="H225" s="41" t="str">
        <f ca="1">IF(INDIRECT("ЗакСпец!B160")&lt;&gt;"",INDIRECT("ЗакСпец!B160"),"")</f>
        <v>Переход литой ПЭ 100 SDR 17 1,6 МПа 63х32</v>
      </c>
      <c r="I225" s="41" t="str">
        <f ca="1">IF(INDIRECT("ЗакСпец!C160")&lt;&gt;"",INDIRECT("ЗакСпец!C160"),"")</f>
        <v>ГОСТ 32415 —2013</v>
      </c>
      <c r="J225" s="117" t="str">
        <f ca="1">IF(INDIRECT("ЗакСпец!D160")&lt;&gt;"",INDIRECT("ЗакСпец!D160"),"")</f>
        <v/>
      </c>
      <c r="K225" s="117"/>
      <c r="L225" s="117"/>
      <c r="M225" s="117"/>
      <c r="N225" s="117"/>
      <c r="O225" s="117" t="str">
        <f ca="1">IF(INDIRECT("ЗакСпец!E160")&lt;&gt;"",INDIRECT("ЗакСпец!E160"),"")</f>
        <v/>
      </c>
      <c r="P225" s="117"/>
      <c r="Q225" s="117"/>
      <c r="R225" s="117"/>
      <c r="S225" s="117"/>
      <c r="T225" s="15" t="str">
        <f ca="1">IF(INDIRECT("ЗакСпец!F160")&lt;&gt;"",INDIRECT("ЗакСпец!F160"),"")</f>
        <v>шт.</v>
      </c>
      <c r="U225" s="15">
        <f ca="1">IF(INDIRECT("ЗакСпец!G160")&lt;&gt;"",INDIRECT("ЗакСпец!G160"),"")</f>
        <v>39</v>
      </c>
      <c r="V225" s="119" t="str">
        <f ca="1">IF(INDIRECT("ЗакСпец!H160")&lt;&gt;"",INDIRECT("ЗакСпец!H160"),"")</f>
        <v/>
      </c>
      <c r="W225" s="119"/>
      <c r="X225" s="124" t="str">
        <f ca="1">IF(INDIRECT("ЗакСпец!I160")&lt;&gt;"",INDIRECT("ЗакСпец!I160"),"")</f>
        <v/>
      </c>
      <c r="Y225" s="124"/>
      <c r="Z225" s="124"/>
      <c r="AA225" s="124"/>
      <c r="AB225" s="144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1:42" ht="22.5" customHeight="1" thickBot="1" x14ac:dyDescent="0.3">
      <c r="A226" s="132"/>
      <c r="B226" s="131"/>
      <c r="C226" s="131"/>
      <c r="D226" s="131"/>
      <c r="E226" s="131"/>
      <c r="F226" s="131"/>
      <c r="G226" s="15">
        <f ca="1">IF(INDIRECT("ЗакСпец!A161")&lt;&gt;"",INDIRECT("ЗакСпец!A161"),"")</f>
        <v>76</v>
      </c>
      <c r="H226" s="41" t="str">
        <f ca="1">IF(INDIRECT("ЗакСпец!B161")&lt;&gt;"",INDIRECT("ЗакСпец!B161"),"")</f>
        <v>Переход литой ПЭ 100 SDR 17 1,6 МПа 50х40</v>
      </c>
      <c r="I226" s="41" t="str">
        <f ca="1">IF(INDIRECT("ЗакСпец!C161")&lt;&gt;"",INDIRECT("ЗакСпец!C161"),"")</f>
        <v>ГОСТ 32415 —2013</v>
      </c>
      <c r="J226" s="117" t="str">
        <f ca="1">IF(INDIRECT("ЗакСпец!D161")&lt;&gt;"",INDIRECT("ЗакСпец!D161"),"")</f>
        <v/>
      </c>
      <c r="K226" s="117"/>
      <c r="L226" s="117"/>
      <c r="M226" s="117"/>
      <c r="N226" s="117"/>
      <c r="O226" s="117" t="str">
        <f ca="1">IF(INDIRECT("ЗакСпец!E161")&lt;&gt;"",INDIRECT("ЗакСпец!E161"),"")</f>
        <v/>
      </c>
      <c r="P226" s="117"/>
      <c r="Q226" s="117"/>
      <c r="R226" s="117"/>
      <c r="S226" s="117"/>
      <c r="T226" s="15" t="str">
        <f ca="1">IF(INDIRECT("ЗакСпец!F161")&lt;&gt;"",INDIRECT("ЗакСпец!F161"),"")</f>
        <v>шт.</v>
      </c>
      <c r="U226" s="15">
        <f ca="1">IF(INDIRECT("ЗакСпец!G161")&lt;&gt;"",INDIRECT("ЗакСпец!G161"),"")</f>
        <v>16</v>
      </c>
      <c r="V226" s="119" t="str">
        <f ca="1">IF(INDIRECT("ЗакСпец!H161")&lt;&gt;"",INDIRECT("ЗакСпец!H161"),"")</f>
        <v/>
      </c>
      <c r="W226" s="119"/>
      <c r="X226" s="124" t="str">
        <f ca="1">IF(INDIRECT("ЗакСпец!I161")&lt;&gt;"",INDIRECT("ЗакСпец!I161"),"")</f>
        <v/>
      </c>
      <c r="Y226" s="124"/>
      <c r="Z226" s="124"/>
      <c r="AA226" s="124"/>
      <c r="AB226" s="144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1:42" ht="18" customHeight="1" thickBot="1" x14ac:dyDescent="0.3">
      <c r="A227" s="132"/>
      <c r="B227" s="131"/>
      <c r="C227" s="131"/>
      <c r="D227" s="131"/>
      <c r="E227" s="131"/>
      <c r="F227" s="131"/>
      <c r="G227" s="15">
        <f ca="1">IF(INDIRECT("ЗакСпец!A162")&lt;&gt;"",INDIRECT("ЗакСпец!A162"),"")</f>
        <v>77</v>
      </c>
      <c r="H227" s="41" t="str">
        <f ca="1">IF(INDIRECT("ЗакСпец!B162")&lt;&gt;"",INDIRECT("ЗакСпец!B162"),"")</f>
        <v>Переход литой ПЭ 100 SDR 17 1,6 МПа 50х32</v>
      </c>
      <c r="I227" s="41" t="str">
        <f ca="1">IF(INDIRECT("ЗакСпец!C162")&lt;&gt;"",INDIRECT("ЗакСпец!C162"),"")</f>
        <v>ГОСТ 32415 —2013</v>
      </c>
      <c r="J227" s="117" t="str">
        <f ca="1">IF(INDIRECT("ЗакСпец!D162")&lt;&gt;"",INDIRECT("ЗакСпец!D162"),"")</f>
        <v/>
      </c>
      <c r="K227" s="117"/>
      <c r="L227" s="117"/>
      <c r="M227" s="117"/>
      <c r="N227" s="117"/>
      <c r="O227" s="117" t="str">
        <f ca="1">IF(INDIRECT("ЗакСпец!E162")&lt;&gt;"",INDIRECT("ЗакСпец!E162"),"")</f>
        <v/>
      </c>
      <c r="P227" s="117"/>
      <c r="Q227" s="117"/>
      <c r="R227" s="117"/>
      <c r="S227" s="117"/>
      <c r="T227" s="15" t="str">
        <f ca="1">IF(INDIRECT("ЗакСпец!F162")&lt;&gt;"",INDIRECT("ЗакСпец!F162"),"")</f>
        <v>шт.</v>
      </c>
      <c r="U227" s="15">
        <f ca="1">IF(INDIRECT("ЗакСпец!G162")&lt;&gt;"",INDIRECT("ЗакСпец!G162"),"")</f>
        <v>36</v>
      </c>
      <c r="V227" s="119" t="str">
        <f ca="1">IF(INDIRECT("ЗакСпец!H162")&lt;&gt;"",INDIRECT("ЗакСпец!H162"),"")</f>
        <v/>
      </c>
      <c r="W227" s="119"/>
      <c r="X227" s="124" t="str">
        <f ca="1">IF(INDIRECT("ЗакСпец!I162")&lt;&gt;"",INDIRECT("ЗакСпец!I162"),"")</f>
        <v/>
      </c>
      <c r="Y227" s="124"/>
      <c r="Z227" s="124"/>
      <c r="AA227" s="124"/>
      <c r="AB227" s="144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1:42" ht="18.75" customHeight="1" thickBot="1" x14ac:dyDescent="0.3">
      <c r="A228" s="132"/>
      <c r="B228" s="131"/>
      <c r="C228" s="131"/>
      <c r="D228" s="131"/>
      <c r="E228" s="131"/>
      <c r="F228" s="131"/>
      <c r="G228" s="15">
        <f ca="1">IF(INDIRECT("ЗакСпец!A163")&lt;&gt;"",INDIRECT("ЗакСпец!A163"),"")</f>
        <v>78</v>
      </c>
      <c r="H228" s="41" t="str">
        <f ca="1">IF(INDIRECT("ЗакСпец!B163")&lt;&gt;"",INDIRECT("ЗакСпец!B163"),"")</f>
        <v>Переход литой ПЭ 100 SDR 17 1,6 МПа 40х32</v>
      </c>
      <c r="I228" s="41" t="str">
        <f ca="1">IF(INDIRECT("ЗакСпец!C163")&lt;&gt;"",INDIRECT("ЗакСпец!C163"),"")</f>
        <v>ГОСТ 32415 —2013</v>
      </c>
      <c r="J228" s="117" t="str">
        <f ca="1">IF(INDIRECT("ЗакСпец!D163")&lt;&gt;"",INDIRECT("ЗакСпец!D163"),"")</f>
        <v/>
      </c>
      <c r="K228" s="117"/>
      <c r="L228" s="117"/>
      <c r="M228" s="117"/>
      <c r="N228" s="117"/>
      <c r="O228" s="117" t="str">
        <f ca="1">IF(INDIRECT("ЗакСпец!E163")&lt;&gt;"",INDIRECT("ЗакСпец!E163"),"")</f>
        <v/>
      </c>
      <c r="P228" s="117"/>
      <c r="Q228" s="117"/>
      <c r="R228" s="117"/>
      <c r="S228" s="117"/>
      <c r="T228" s="15" t="str">
        <f ca="1">IF(INDIRECT("ЗакСпец!F163")&lt;&gt;"",INDIRECT("ЗакСпец!F163"),"")</f>
        <v>шт.</v>
      </c>
      <c r="U228" s="94">
        <f ca="1">IF(INDIRECT("ЗакСпец!G163")&lt;&gt;"",INDIRECT("ЗакСпец!G163"),"")</f>
        <v>27</v>
      </c>
      <c r="V228" s="119" t="str">
        <f ca="1">IF(INDIRECT("ЗакСпец!H163")&lt;&gt;"",INDIRECT("ЗакСпец!H163"),"")</f>
        <v/>
      </c>
      <c r="W228" s="119"/>
      <c r="X228" s="124" t="str">
        <f ca="1">IF(INDIRECT("ЗакСпец!I163")&lt;&gt;"",INDIRECT("ЗакСпец!I163"),"")</f>
        <v/>
      </c>
      <c r="Y228" s="124"/>
      <c r="Z228" s="124"/>
      <c r="AA228" s="124"/>
      <c r="AB228" s="144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</row>
    <row r="229" spans="1:42" ht="22.5" customHeight="1" thickBot="1" x14ac:dyDescent="0.3">
      <c r="A229" s="132"/>
      <c r="B229" s="131"/>
      <c r="C229" s="131"/>
      <c r="D229" s="131"/>
      <c r="E229" s="131"/>
      <c r="F229" s="131"/>
      <c r="G229" s="15">
        <f ca="1">IF(INDIRECT("ЗакСпец!A164")&lt;&gt;"",INDIRECT("ЗакСпец!A164"),"")</f>
        <v>79</v>
      </c>
      <c r="H229" s="41" t="str">
        <f ca="1">IF(INDIRECT("ЗакСпец!B164")&lt;&gt;"",INDIRECT("ЗакСпец!B164"),"")</f>
        <v>Отвод литой ПЭ 100 SDR 17 1,6 МПа 180</v>
      </c>
      <c r="I229" s="41" t="str">
        <f ca="1">IF(INDIRECT("ЗакСпец!C164")&lt;&gt;"",INDIRECT("ЗакСпец!C164"),"")</f>
        <v>ГОСТ 32415 —2013</v>
      </c>
      <c r="J229" s="117" t="str">
        <f ca="1">IF(INDIRECT("ЗакСпец!D164")&lt;&gt;"",INDIRECT("ЗакСпец!D164"),"")</f>
        <v/>
      </c>
      <c r="K229" s="117"/>
      <c r="L229" s="117"/>
      <c r="M229" s="117"/>
      <c r="N229" s="117"/>
      <c r="O229" s="117" t="str">
        <f ca="1">IF(INDIRECT("ЗакСпец!E164")&lt;&gt;"",INDIRECT("ЗакСпец!E164"),"")</f>
        <v/>
      </c>
      <c r="P229" s="117"/>
      <c r="Q229" s="117"/>
      <c r="R229" s="117"/>
      <c r="S229" s="117"/>
      <c r="T229" s="15" t="str">
        <f ca="1">IF(INDIRECT("ЗакСпец!F164")&lt;&gt;"",INDIRECT("ЗакСпец!F164"),"")</f>
        <v>шт.</v>
      </c>
      <c r="U229" s="15">
        <f ca="1">IF(INDIRECT("ЗакСпец!G164")&lt;&gt;"",INDIRECT("ЗакСпец!G164"),"")</f>
        <v>5</v>
      </c>
      <c r="V229" s="119" t="str">
        <f ca="1">IF(INDIRECT("ЗакСпец!H164")&lt;&gt;"",INDIRECT("ЗакСпец!H164"),"")</f>
        <v/>
      </c>
      <c r="W229" s="119"/>
      <c r="X229" s="124" t="str">
        <f ca="1">IF(INDIRECT("ЗакСпец!I164")&lt;&gt;"",INDIRECT("ЗакСпец!I164"),"")</f>
        <v/>
      </c>
      <c r="Y229" s="124"/>
      <c r="Z229" s="124"/>
      <c r="AA229" s="124"/>
      <c r="AB229" s="144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1:42" ht="22.5" customHeight="1" thickBot="1" x14ac:dyDescent="0.3">
      <c r="A230" s="132"/>
      <c r="B230" s="131"/>
      <c r="C230" s="131"/>
      <c r="D230" s="131"/>
      <c r="E230" s="131"/>
      <c r="F230" s="131"/>
      <c r="G230" s="15">
        <f ca="1">IF(INDIRECT("ЗакСпец!A165")&lt;&gt;"",INDIRECT("ЗакСпец!A165"),"")</f>
        <v>80</v>
      </c>
      <c r="H230" s="41" t="str">
        <f ca="1">IF(INDIRECT("ЗакСпец!B165")&lt;&gt;"",INDIRECT("ЗакСпец!B165"),"")</f>
        <v>Отвод литой ПЭ 100 SDR 17 1,6 МПа 160</v>
      </c>
      <c r="I230" s="41" t="str">
        <f ca="1">IF(INDIRECT("ЗакСпец!C165")&lt;&gt;"",INDIRECT("ЗакСпец!C165"),"")</f>
        <v>ГОСТ 32415 —2013</v>
      </c>
      <c r="J230" s="117" t="str">
        <f ca="1">IF(INDIRECT("ЗакСпец!D165")&lt;&gt;"",INDIRECT("ЗакСпец!D165"),"")</f>
        <v/>
      </c>
      <c r="K230" s="117"/>
      <c r="L230" s="117"/>
      <c r="M230" s="117"/>
      <c r="N230" s="117"/>
      <c r="O230" s="117" t="str">
        <f ca="1">IF(INDIRECT("ЗакСпец!E165")&lt;&gt;"",INDIRECT("ЗакСпец!E165"),"")</f>
        <v/>
      </c>
      <c r="P230" s="117"/>
      <c r="Q230" s="117"/>
      <c r="R230" s="117"/>
      <c r="S230" s="117"/>
      <c r="T230" s="15" t="str">
        <f ca="1">IF(INDIRECT("ЗакСпец!F165")&lt;&gt;"",INDIRECT("ЗакСпец!F165"),"")</f>
        <v>шт.</v>
      </c>
      <c r="U230" s="15">
        <f ca="1">IF(INDIRECT("ЗакСпец!G165")&lt;&gt;"",INDIRECT("ЗакСпец!G165"),"")</f>
        <v>2</v>
      </c>
      <c r="V230" s="119" t="str">
        <f ca="1">IF(INDIRECT("ЗакСпец!H165")&lt;&gt;"",INDIRECT("ЗакСпец!H165"),"")</f>
        <v/>
      </c>
      <c r="W230" s="119"/>
      <c r="X230" s="124" t="str">
        <f ca="1">IF(INDIRECT("ЗакСпец!I165")&lt;&gt;"",INDIRECT("ЗакСпец!I165"),"")</f>
        <v/>
      </c>
      <c r="Y230" s="124"/>
      <c r="Z230" s="124"/>
      <c r="AA230" s="124"/>
      <c r="AB230" s="144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</row>
    <row r="231" spans="1:42" ht="16.899999999999999" customHeight="1" thickBot="1" x14ac:dyDescent="0.3">
      <c r="A231" s="132"/>
      <c r="B231" s="131"/>
      <c r="C231" s="131"/>
      <c r="D231" s="131"/>
      <c r="E231" s="131"/>
      <c r="F231" s="131"/>
      <c r="G231" s="118">
        <f ca="1">IF(INDIRECT("ЗакСпец!A166")&lt;&gt;"",INDIRECT("ЗакСпец!A166"),"")</f>
        <v>81</v>
      </c>
      <c r="H231" s="117" t="str">
        <f ca="1">IF(INDIRECT("ЗакСпец!B166")&lt;&gt;"",INDIRECT("ЗакСпец!B166"),"")</f>
        <v>Отвод литой ПЭ 100 SDR 17 1,6 МПа 75</v>
      </c>
      <c r="I231" s="117" t="str">
        <f ca="1">IF(INDIRECT("ЗакСпец!C166")&lt;&gt;"",INDIRECT("ЗакСпец!C166"),"")</f>
        <v>ГОСТ 32415 —2013</v>
      </c>
      <c r="J231" s="117" t="str">
        <f ca="1">IF(INDIRECT("ЗакСпец!D166")&lt;&gt;"",INDIRECT("ЗакСпец!D166"),"")</f>
        <v/>
      </c>
      <c r="K231" s="117"/>
      <c r="L231" s="117"/>
      <c r="M231" s="117"/>
      <c r="N231" s="117"/>
      <c r="O231" s="117" t="str">
        <f ca="1">IF(INDIRECT("ЗакСпец!E166")&lt;&gt;"",INDIRECT("ЗакСпец!E166"),"")</f>
        <v/>
      </c>
      <c r="P231" s="117"/>
      <c r="Q231" s="117"/>
      <c r="R231" s="117"/>
      <c r="S231" s="117"/>
      <c r="T231" s="118" t="str">
        <f ca="1">IF(INDIRECT("ЗакСпец!F166")&lt;&gt;"",INDIRECT("ЗакСпец!F166"),"")</f>
        <v>шт.</v>
      </c>
      <c r="U231" s="118">
        <f ca="1">IF(INDIRECT("ЗакСпец!G166")&lt;&gt;"",INDIRECT("ЗакСпец!G166"),"")</f>
        <v>2</v>
      </c>
      <c r="V231" s="119" t="str">
        <f ca="1">IF(INDIRECT("ЗакСпец!H166")&lt;&gt;"",INDIRECT("ЗакСпец!H166"),"")</f>
        <v/>
      </c>
      <c r="W231" s="119"/>
      <c r="X231" s="124" t="str">
        <f ca="1">IF(INDIRECT("ЗакСпец!I166")&lt;&gt;"",INDIRECT("ЗакСпец!I166"),"")</f>
        <v/>
      </c>
      <c r="Y231" s="124"/>
      <c r="Z231" s="124"/>
      <c r="AA231" s="124"/>
      <c r="AB231" s="144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1:42" ht="5.65" customHeight="1" thickBot="1" x14ac:dyDescent="0.3">
      <c r="A232" s="132"/>
      <c r="B232" s="131"/>
      <c r="C232" s="131"/>
      <c r="D232" s="131"/>
      <c r="E232" s="131"/>
      <c r="F232" s="131"/>
      <c r="G232" s="118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8"/>
      <c r="U232" s="118"/>
      <c r="V232" s="119"/>
      <c r="W232" s="119"/>
      <c r="X232" s="124"/>
      <c r="Y232" s="124"/>
      <c r="Z232" s="124"/>
      <c r="AA232" s="124"/>
      <c r="AB232" s="144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1:42" ht="19.5" customHeight="1" thickBot="1" x14ac:dyDescent="0.3">
      <c r="A233" s="132"/>
      <c r="B233" s="131"/>
      <c r="C233" s="131"/>
      <c r="D233" s="131"/>
      <c r="E233" s="131"/>
      <c r="F233" s="131"/>
      <c r="G233" s="15">
        <f ca="1">IF(INDIRECT("ЗакСпец!A167")&lt;&gt;"",INDIRECT("ЗакСпец!A167"),"")</f>
        <v>82</v>
      </c>
      <c r="H233" s="41" t="str">
        <f ca="1">IF(INDIRECT("ЗакСпец!B167")&lt;&gt;"",INDIRECT("ЗакСпец!B167"),"")</f>
        <v>Отвод литой ПЭ 100 SDR 17 1,6 МПа 50</v>
      </c>
      <c r="I233" s="41" t="str">
        <f ca="1">IF(INDIRECT("ЗакСпец!C167")&lt;&gt;"",INDIRECT("ЗакСпец!C167"),"")</f>
        <v>ГОСТ 32415 —2013</v>
      </c>
      <c r="J233" s="117" t="str">
        <f ca="1">IF(INDIRECT("ЗакСпец!D167")&lt;&gt;"",INDIRECT("ЗакСпец!D167"),"")</f>
        <v/>
      </c>
      <c r="K233" s="117"/>
      <c r="L233" s="117"/>
      <c r="M233" s="117"/>
      <c r="N233" s="117"/>
      <c r="O233" s="117" t="str">
        <f ca="1">IF(INDIRECT("ЗакСпец!E167")&lt;&gt;"",INDIRECT("ЗакСпец!E167"),"")</f>
        <v/>
      </c>
      <c r="P233" s="117"/>
      <c r="Q233" s="117"/>
      <c r="R233" s="117"/>
      <c r="S233" s="117"/>
      <c r="T233" s="15" t="str">
        <f ca="1">IF(INDIRECT("ЗакСпец!F167")&lt;&gt;"",INDIRECT("ЗакСпец!F167"),"")</f>
        <v>шт.</v>
      </c>
      <c r="U233" s="15">
        <f ca="1">IF(INDIRECT("ЗакСпец!G167")&lt;&gt;"",INDIRECT("ЗакСпец!G167"),"")</f>
        <v>2</v>
      </c>
      <c r="V233" s="119" t="str">
        <f ca="1">IF(INDIRECT("ЗакСпец!H167")&lt;&gt;"",INDIRECT("ЗакСпец!H167"),"")</f>
        <v/>
      </c>
      <c r="W233" s="119"/>
      <c r="X233" s="124" t="str">
        <f ca="1">IF(INDIRECT("ЗакСпец!I167")&lt;&gt;"",INDIRECT("ЗакСпец!I167"),"")</f>
        <v/>
      </c>
      <c r="Y233" s="124"/>
      <c r="Z233" s="124"/>
      <c r="AA233" s="124"/>
      <c r="AB233" s="144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</row>
    <row r="234" spans="1:42" ht="18.75" customHeight="1" thickBot="1" x14ac:dyDescent="0.3">
      <c r="A234" s="132"/>
      <c r="B234" s="131"/>
      <c r="C234" s="131"/>
      <c r="D234" s="131"/>
      <c r="E234" s="131"/>
      <c r="F234" s="131"/>
      <c r="G234" s="15">
        <f ca="1">IF(INDIRECT("ЗакСпец!A168")&lt;&gt;"",INDIRECT("ЗакСпец!A168"),"")</f>
        <v>83</v>
      </c>
      <c r="H234" s="41" t="str">
        <f ca="1">IF(INDIRECT("ЗакСпец!B168")&lt;&gt;"",INDIRECT("ЗакСпец!B168"),"")</f>
        <v>Отвод литой ПЭ 100 SDR 17 1,6 МПа 40</v>
      </c>
      <c r="I234" s="41" t="str">
        <f ca="1">IF(INDIRECT("ЗакСпец!C168")&lt;&gt;"",INDIRECT("ЗакСпец!C168"),"")</f>
        <v>ГОСТ 32415 —2013</v>
      </c>
      <c r="J234" s="117" t="str">
        <f ca="1">IF(INDIRECT("ЗакСпец!D168")&lt;&gt;"",INDIRECT("ЗакСпец!D168"),"")</f>
        <v/>
      </c>
      <c r="K234" s="117"/>
      <c r="L234" s="117"/>
      <c r="M234" s="117"/>
      <c r="N234" s="117"/>
      <c r="O234" s="117" t="str">
        <f ca="1">IF(INDIRECT("ЗакСпец!E168")&lt;&gt;"",INDIRECT("ЗакСпец!E168"),"")</f>
        <v/>
      </c>
      <c r="P234" s="117"/>
      <c r="Q234" s="117"/>
      <c r="R234" s="117"/>
      <c r="S234" s="117"/>
      <c r="T234" s="15" t="str">
        <f ca="1">IF(INDIRECT("ЗакСпец!F168")&lt;&gt;"",INDIRECT("ЗакСпец!F168"),"")</f>
        <v>шт.</v>
      </c>
      <c r="U234" s="94">
        <f ca="1">IF(INDIRECT("ЗакСпец!G168")&lt;&gt;"",INDIRECT("ЗакСпец!G168"),"")</f>
        <v>17</v>
      </c>
      <c r="V234" s="119" t="str">
        <f ca="1">IF(INDIRECT("ЗакСпец!H168")&lt;&gt;"",INDIRECT("ЗакСпец!H168"),"")</f>
        <v/>
      </c>
      <c r="W234" s="119"/>
      <c r="X234" s="124" t="str">
        <f ca="1">IF(INDIRECT("ЗакСпец!I168")&lt;&gt;"",INDIRECT("ЗакСпец!I168"),"")</f>
        <v/>
      </c>
      <c r="Y234" s="124"/>
      <c r="Z234" s="124"/>
      <c r="AA234" s="124"/>
      <c r="AB234" s="144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1:42" ht="21" customHeight="1" thickBot="1" x14ac:dyDescent="0.3">
      <c r="A235" s="132"/>
      <c r="B235" s="131"/>
      <c r="C235" s="131"/>
      <c r="D235" s="131"/>
      <c r="E235" s="131"/>
      <c r="F235" s="131"/>
      <c r="G235" s="118">
        <f ca="1">IF(INDIRECT("ЗакСпец!A169")&lt;&gt;"",INDIRECT("ЗакСпец!A169"),"")</f>
        <v>84</v>
      </c>
      <c r="H235" s="117" t="str">
        <f ca="1">IF(INDIRECT("ЗакСпец!B169")&lt;&gt;"",INDIRECT("ЗакСпец!B169"),"")</f>
        <v>Отвод литой ПЭ 100 SDR 17 1,6 МПа 32</v>
      </c>
      <c r="I235" s="117" t="str">
        <f ca="1">IF(INDIRECT("ЗакСпец!C169")&lt;&gt;"",INDIRECT("ЗакСпец!C169"),"")</f>
        <v>ГОСТ 32415 —2013</v>
      </c>
      <c r="J235" s="117" t="str">
        <f ca="1">IF(INDIRECT("ЗакСпец!D169")&lt;&gt;"",INDIRECT("ЗакСпец!D169"),"")</f>
        <v/>
      </c>
      <c r="K235" s="117"/>
      <c r="L235" s="117"/>
      <c r="M235" s="117"/>
      <c r="N235" s="117"/>
      <c r="O235" s="117" t="str">
        <f ca="1">IF(INDIRECT("ЗакСпец!E169")&lt;&gt;"",INDIRECT("ЗакСпец!E169"),"")</f>
        <v/>
      </c>
      <c r="P235" s="117"/>
      <c r="Q235" s="117"/>
      <c r="R235" s="117"/>
      <c r="S235" s="117"/>
      <c r="T235" s="118" t="str">
        <f ca="1">IF(INDIRECT("ЗакСпец!F169")&lt;&gt;"",INDIRECT("ЗакСпец!F169"),"")</f>
        <v>шт.</v>
      </c>
      <c r="U235" s="118">
        <f ca="1">IF(INDIRECT("ЗакСпец!G169")&lt;&gt;"",INDIRECT("ЗакСпец!G169"),"")</f>
        <v>6</v>
      </c>
      <c r="V235" s="119" t="str">
        <f ca="1">IF(INDIRECT("ЗакСпец!H169")&lt;&gt;"",INDIRECT("ЗакСпец!H169"),"")</f>
        <v/>
      </c>
      <c r="W235" s="119"/>
      <c r="X235" s="124" t="str">
        <f ca="1">IF(INDIRECT("ЗакСпец!I169")&lt;&gt;"",INDIRECT("ЗакСпец!I169"),"")</f>
        <v/>
      </c>
      <c r="Y235" s="124"/>
      <c r="Z235" s="124"/>
      <c r="AA235" s="124"/>
      <c r="AB235" s="144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1:42" ht="2.85" customHeight="1" thickBot="1" x14ac:dyDescent="0.3">
      <c r="A236" s="132"/>
      <c r="B236" s="131"/>
      <c r="C236" s="131"/>
      <c r="D236" s="131"/>
      <c r="E236" s="131"/>
      <c r="F236" s="131"/>
      <c r="G236" s="118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8"/>
      <c r="U236" s="118"/>
      <c r="V236" s="119"/>
      <c r="W236" s="119"/>
      <c r="X236" s="124"/>
      <c r="Y236" s="124"/>
      <c r="Z236" s="124"/>
      <c r="AA236" s="124"/>
      <c r="AB236" s="144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1:42" ht="22.5" customHeight="1" thickBot="1" x14ac:dyDescent="0.3">
      <c r="A237" s="132"/>
      <c r="B237" s="131"/>
      <c r="C237" s="131"/>
      <c r="D237" s="131"/>
      <c r="E237" s="131"/>
      <c r="F237" s="131"/>
      <c r="G237" s="94" t="str">
        <f ca="1">IF(INDIRECT("ЗакСпец!A170")&lt;&gt;"",INDIRECT("ЗакСпец!A170"),"")</f>
        <v>85.1</v>
      </c>
      <c r="H237" s="95" t="str">
        <f ca="1">IF(INDIRECT("ЗакСпец!B170")&lt;&gt;"",INDIRECT("ЗакСпец!B170"),"")</f>
        <v>Заглушка короткая ПЭ 100 SDR 17 40</v>
      </c>
      <c r="I237" s="95" t="str">
        <f ca="1">IF(INDIRECT("ЗакСпец!C170")&lt;&gt;"",INDIRECT("ЗакСпец!C170"),"")</f>
        <v/>
      </c>
      <c r="J237" s="146" t="str">
        <f ca="1">IF(INDIRECT("ЗакСпец!D170")&lt;&gt;"",INDIRECT("ЗакСпец!D170"),"")</f>
        <v/>
      </c>
      <c r="K237" s="146"/>
      <c r="L237" s="146"/>
      <c r="M237" s="146"/>
      <c r="N237" s="146"/>
      <c r="O237" s="146" t="str">
        <f ca="1">IF(INDIRECT("ЗакСпец!E170")&lt;&gt;"",INDIRECT("ЗакСпец!E170"),"")</f>
        <v/>
      </c>
      <c r="P237" s="146"/>
      <c r="Q237" s="146"/>
      <c r="R237" s="146"/>
      <c r="S237" s="146"/>
      <c r="T237" s="94" t="str">
        <f ca="1">IF(INDIRECT("ЗакСпец!F170")&lt;&gt;"",INDIRECT("ЗакСпец!F170"),"")</f>
        <v>шт.</v>
      </c>
      <c r="U237" s="94">
        <f ca="1">IF(INDIRECT("ЗакСпец!G170")&lt;&gt;"",INDIRECT("ЗакСпец!G170"),"")</f>
        <v>9</v>
      </c>
      <c r="V237" s="119" t="str">
        <f ca="1">IF(INDIRECT("ЗакСпец!H170")&lt;&gt;"",INDIRECT("ЗакСпец!H170"),"")</f>
        <v/>
      </c>
      <c r="W237" s="119"/>
      <c r="X237" s="124" t="str">
        <f ca="1">IF(INDIRECT("ЗакСпец!I170")&lt;&gt;"",INDIRECT("ЗакСпец!I170"),"")</f>
        <v/>
      </c>
      <c r="Y237" s="124"/>
      <c r="Z237" s="124"/>
      <c r="AA237" s="124"/>
      <c r="AB237" s="144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</row>
    <row r="238" spans="1:42" ht="22.5" customHeight="1" thickBot="1" x14ac:dyDescent="0.3">
      <c r="A238" s="132"/>
      <c r="B238" s="131"/>
      <c r="C238" s="131"/>
      <c r="D238" s="131"/>
      <c r="E238" s="131"/>
      <c r="F238" s="131"/>
      <c r="G238" s="94" t="str">
        <f ca="1">IF(INDIRECT("ЗакСпец!A171")&lt;&gt;"",INDIRECT("ЗакСпец!A171"),"")</f>
        <v>85.2</v>
      </c>
      <c r="H238" s="95" t="str">
        <f ca="1">IF(INDIRECT("ЗакСпец!B171")&lt;&gt;"",INDIRECT("ЗакСпец!B171"),"")</f>
        <v>Заглушка короткая ПЭ 100 SDR 17 32</v>
      </c>
      <c r="I238" s="95" t="str">
        <f ca="1">IF(INDIRECT("ЗакСпец!C171")&lt;&gt;"",INDIRECT("ЗакСпец!C171"),"")</f>
        <v/>
      </c>
      <c r="J238" s="146" t="str">
        <f ca="1">IF(INDIRECT("ЗакСпец!D171")&lt;&gt;"",INDIRECT("ЗакСпец!D171"),"")</f>
        <v/>
      </c>
      <c r="K238" s="146"/>
      <c r="L238" s="146"/>
      <c r="M238" s="146"/>
      <c r="N238" s="146"/>
      <c r="O238" s="146" t="str">
        <f ca="1">IF(INDIRECT("ЗакСпец!E171")&lt;&gt;"",INDIRECT("ЗакСпец!E171"),"")</f>
        <v/>
      </c>
      <c r="P238" s="146"/>
      <c r="Q238" s="146"/>
      <c r="R238" s="146"/>
      <c r="S238" s="146"/>
      <c r="T238" s="94" t="str">
        <f ca="1">IF(INDIRECT("ЗакСпец!F171")&lt;&gt;"",INDIRECT("ЗакСпец!F171"),"")</f>
        <v>шт.</v>
      </c>
      <c r="U238" s="94">
        <f ca="1">IF(INDIRECT("ЗакСпец!G171")&lt;&gt;"",INDIRECT("ЗакСпец!G171"),"")</f>
        <v>99</v>
      </c>
      <c r="V238" s="119" t="str">
        <f ca="1">IF(INDIRECT("ЗакСпец!H171")&lt;&gt;"",INDIRECT("ЗакСпец!H171"),"")</f>
        <v/>
      </c>
      <c r="W238" s="119"/>
      <c r="X238" s="124" t="str">
        <f ca="1">IF(INDIRECT("ЗакСпец!I171")&lt;&gt;"",INDIRECT("ЗакСпец!I171"),"")</f>
        <v/>
      </c>
      <c r="Y238" s="124"/>
      <c r="Z238" s="124"/>
      <c r="AA238" s="124"/>
      <c r="AB238" s="144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1:42" ht="8.4499999999999993" customHeight="1" thickBot="1" x14ac:dyDescent="0.3">
      <c r="A239" s="132"/>
      <c r="B239" s="131"/>
      <c r="C239" s="131"/>
      <c r="D239" s="131"/>
      <c r="E239" s="131"/>
      <c r="F239" s="131"/>
      <c r="G239" s="136" t="str">
        <f ca="1">IF(INDIRECT("ЗакСпец!A172")&lt;&gt;"",INDIRECT("ЗакСпец!A172"),"")</f>
        <v>86.1</v>
      </c>
      <c r="H239" s="146" t="str">
        <f ca="1">IF(INDIRECT("ЗакСпец!B172")&lt;&gt;"",INDIRECT("ЗакСпец!B172"),"")</f>
        <v>Ороситель RS 1215</v>
      </c>
      <c r="I239" s="146" t="str">
        <f ca="1">IF(INDIRECT("ЗакСпец!C172")&lt;&gt;"",INDIRECT("ЗакСпец!C172"),"")</f>
        <v/>
      </c>
      <c r="J239" s="146" t="str">
        <f ca="1">IF(INDIRECT("ЗакСпец!D172")&lt;&gt;"",INDIRECT("ЗакСпец!D172"),"")</f>
        <v/>
      </c>
      <c r="K239" s="146"/>
      <c r="L239" s="146"/>
      <c r="M239" s="146"/>
      <c r="N239" s="146"/>
      <c r="O239" s="146" t="str">
        <f ca="1">IF(INDIRECT("ЗакСпец!E172")&lt;&gt;"",INDIRECT("ЗакСпец!E172"),"")</f>
        <v/>
      </c>
      <c r="P239" s="146"/>
      <c r="Q239" s="146"/>
      <c r="R239" s="146"/>
      <c r="S239" s="146"/>
      <c r="T239" s="136" t="str">
        <f ca="1">IF(INDIRECT("ЗакСпец!F172")&lt;&gt;"",INDIRECT("ЗакСпец!F172"),"")</f>
        <v>шт.</v>
      </c>
      <c r="U239" s="136">
        <f ca="1">IF(INDIRECT("ЗакСпец!G172")&lt;&gt;"",INDIRECT("ЗакСпец!G172"),"")</f>
        <v>4</v>
      </c>
      <c r="V239" s="119" t="str">
        <f ca="1">IF(INDIRECT("ЗакСпец!H172")&lt;&gt;"",INDIRECT("ЗакСпец!H172"),"")</f>
        <v/>
      </c>
      <c r="W239" s="119"/>
      <c r="X239" s="124" t="str">
        <f ca="1">IF(INDIRECT("ЗакСпец!I172")&lt;&gt;"",INDIRECT("ЗакСпец!I172"),"")</f>
        <v/>
      </c>
      <c r="Y239" s="124"/>
      <c r="Z239" s="124"/>
      <c r="AA239" s="124"/>
      <c r="AB239" s="144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</row>
    <row r="240" spans="1:42" ht="14.1" customHeight="1" thickBot="1" x14ac:dyDescent="0.3">
      <c r="A240" s="132"/>
      <c r="B240" s="131"/>
      <c r="C240" s="131"/>
      <c r="D240" s="131"/>
      <c r="E240" s="131"/>
      <c r="F240" s="131"/>
      <c r="G240" s="13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36"/>
      <c r="U240" s="136"/>
      <c r="V240" s="119"/>
      <c r="W240" s="119"/>
      <c r="X240" s="124"/>
      <c r="Y240" s="124"/>
      <c r="Z240" s="124"/>
      <c r="AA240" s="124"/>
      <c r="AB240" s="144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1:42" ht="18" customHeight="1" thickBot="1" x14ac:dyDescent="0.3">
      <c r="A241" s="132"/>
      <c r="B241" s="131"/>
      <c r="C241" s="131"/>
      <c r="D241" s="131"/>
      <c r="E241" s="131"/>
      <c r="F241" s="131"/>
      <c r="G241" s="97" t="str">
        <f ca="1">IF(INDIRECT("ЗакСпец!A173")&lt;&gt;"",INDIRECT("ЗакСпец!A173"),"")</f>
        <v>86.2</v>
      </c>
      <c r="H241" s="105" t="str">
        <f ca="1">IF(INDIRECT("ЗакСпец!B173")&lt;&gt;"",INDIRECT("ЗакСпец!B173"),"")</f>
        <v xml:space="preserve">Муфта  латунь 1" н/вн
</v>
      </c>
      <c r="I241" s="84" t="str">
        <f ca="1">IF(INDIRECT("ЗакСпец!C173")&lt;&gt;"",INDIRECT("ЗакСпец!C173"),"")</f>
        <v/>
      </c>
      <c r="J241" s="146" t="str">
        <f ca="1">IF(INDIRECT("ЗакСпец!D173")&lt;&gt;"",INDIRECT("ЗакСпец!D173"),"")</f>
        <v/>
      </c>
      <c r="K241" s="146"/>
      <c r="L241" s="146"/>
      <c r="M241" s="146"/>
      <c r="N241" s="146"/>
      <c r="O241" s="146" t="str">
        <f ca="1">IF(INDIRECT("ЗакСпец!E173")&lt;&gt;"",INDIRECT("ЗакСпец!E173"),"")</f>
        <v/>
      </c>
      <c r="P241" s="146"/>
      <c r="Q241" s="146"/>
      <c r="R241" s="146"/>
      <c r="S241" s="146"/>
      <c r="T241" s="97" t="str">
        <f ca="1">IF(INDIRECT("ЗакСпец!F173")&lt;&gt;"",INDIRECT("ЗакСпец!F173"),"")</f>
        <v>шт.</v>
      </c>
      <c r="U241" s="97">
        <f ca="1">IF(INDIRECT("ЗакСпец!G173")&lt;&gt;"",INDIRECT("ЗакСпец!G173"),"")</f>
        <v>4</v>
      </c>
      <c r="V241" s="119" t="str">
        <f ca="1">IF(INDIRECT("ЗакСпец!H173")&lt;&gt;"",INDIRECT("ЗакСпец!H173"),"")</f>
        <v/>
      </c>
      <c r="W241" s="119"/>
      <c r="X241" s="124" t="str">
        <f ca="1">IF(INDIRECT("ЗакСпец!I173")&lt;&gt;"",INDIRECT("ЗакСпец!I173"),"")</f>
        <v/>
      </c>
      <c r="Y241" s="124"/>
      <c r="Z241" s="124"/>
      <c r="AA241" s="124"/>
      <c r="AB241" s="144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1:42" ht="19.7" customHeight="1" thickBot="1" x14ac:dyDescent="0.3">
      <c r="A242" s="132"/>
      <c r="B242" s="131"/>
      <c r="C242" s="131"/>
      <c r="D242" s="131"/>
      <c r="E242" s="131"/>
      <c r="F242" s="131"/>
      <c r="G242" s="118" t="str">
        <f ca="1">IF(INDIRECT("ЗакСпец!A174")&lt;&gt;"",INDIRECT("ЗакСпец!A174"),"")</f>
        <v/>
      </c>
      <c r="H242" s="117" t="str">
        <f ca="1">IF(INDIRECT("ЗакСпец!B174")&lt;&gt;"",INDIRECT("ЗакСпец!B174"),"")</f>
        <v>Сборные ж/б изделия для камер и колодцев</v>
      </c>
      <c r="I242" s="212" t="str">
        <f ca="1">IF(INDIRECT("ЗакСпец!C174")&lt;&gt;"",INDIRECT("ЗакСпец!C174"),"")</f>
        <v/>
      </c>
      <c r="J242" s="117" t="str">
        <f ca="1">IF(INDIRECT("ЗакСпец!D174")&lt;&gt;"",INDIRECT("ЗакСпец!D174"),"")</f>
        <v/>
      </c>
      <c r="K242" s="117"/>
      <c r="L242" s="117"/>
      <c r="M242" s="117"/>
      <c r="N242" s="117"/>
      <c r="O242" s="117" t="str">
        <f ca="1">IF(INDIRECT("ЗакСпец!E174")&lt;&gt;"",INDIRECT("ЗакСпец!E174"),"")</f>
        <v/>
      </c>
      <c r="P242" s="117"/>
      <c r="Q242" s="117"/>
      <c r="R242" s="117"/>
      <c r="S242" s="117"/>
      <c r="T242" s="118" t="str">
        <f ca="1">IF(INDIRECT("ЗакСпец!F174")&lt;&gt;"",INDIRECT("ЗакСпец!F174"),"")</f>
        <v/>
      </c>
      <c r="U242" s="118" t="str">
        <f ca="1">IF(INDIRECT("ЗакСпец!G174")&lt;&gt;"",INDIRECT("ЗакСпец!G174"),"")</f>
        <v/>
      </c>
      <c r="V242" s="119" t="str">
        <f ca="1">IF(INDIRECT("ЗакСпец!H174")&lt;&gt;"",INDIRECT("ЗакСпец!H174"),"")</f>
        <v/>
      </c>
      <c r="W242" s="119"/>
      <c r="X242" s="124" t="str">
        <f ca="1">IF(INDIRECT("ЗакСпец!I174")&lt;&gt;"",INDIRECT("ЗакСпец!I174"),"")</f>
        <v/>
      </c>
      <c r="Y242" s="124"/>
      <c r="Z242" s="124"/>
      <c r="AA242" s="124"/>
      <c r="AB242" s="144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</row>
    <row r="243" spans="1:42" ht="2.85" customHeight="1" thickBot="1" x14ac:dyDescent="0.3">
      <c r="A243" s="130"/>
      <c r="B243" s="131"/>
      <c r="C243" s="125" t="s">
        <v>28</v>
      </c>
      <c r="D243" s="127"/>
      <c r="E243" s="126"/>
      <c r="F243" s="127"/>
      <c r="G243" s="133"/>
      <c r="H243" s="117"/>
      <c r="I243" s="213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8"/>
      <c r="U243" s="118"/>
      <c r="V243" s="119"/>
      <c r="W243" s="119"/>
      <c r="X243" s="124"/>
      <c r="Y243" s="124"/>
      <c r="Z243" s="124"/>
      <c r="AA243" s="124"/>
      <c r="AB243" s="144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1:42" ht="22.5" customHeight="1" thickBot="1" x14ac:dyDescent="0.3">
      <c r="A244" s="132"/>
      <c r="B244" s="131"/>
      <c r="C244" s="127"/>
      <c r="D244" s="127"/>
      <c r="E244" s="127"/>
      <c r="F244" s="127"/>
      <c r="G244" s="42" t="str">
        <f ca="1">IF(INDIRECT("ЗакСпец!A175")&lt;&gt;"",INDIRECT("ЗакСпец!A175"),"")</f>
        <v>87.1</v>
      </c>
      <c r="H244" s="41" t="str">
        <f ca="1">IF(INDIRECT("ЗакСпец!B175")&lt;&gt;"",INDIRECT("ЗакСпец!B175"),"")</f>
        <v>Плита днища</v>
      </c>
      <c r="I244" s="80" t="str">
        <f ca="1">IF(INDIRECT("ЗакСпец!C175")&lt;&gt;"",INDIRECT("ЗакСпец!C175"),"")</f>
        <v>КЦД15, Сер. 3.900.1-14 вып.1</v>
      </c>
      <c r="J244" s="117" t="str">
        <f ca="1">IF(INDIRECT("ЗакСпец!D175")&lt;&gt;"",INDIRECT("ЗакСпец!D175"),"")</f>
        <v/>
      </c>
      <c r="K244" s="117"/>
      <c r="L244" s="117"/>
      <c r="M244" s="117"/>
      <c r="N244" s="117"/>
      <c r="O244" s="117" t="str">
        <f ca="1">IF(INDIRECT("ЗакСпец!E175")&lt;&gt;"",INDIRECT("ЗакСпец!E175"),"")</f>
        <v/>
      </c>
      <c r="P244" s="117"/>
      <c r="Q244" s="117"/>
      <c r="R244" s="117"/>
      <c r="S244" s="117"/>
      <c r="T244" s="15" t="str">
        <f ca="1">IF(INDIRECT("ЗакСпец!F175")&lt;&gt;"",INDIRECT("ЗакСпец!F175"),"")</f>
        <v>шт</v>
      </c>
      <c r="U244" s="15">
        <f ca="1">IF(INDIRECT("ЗакСпец!G175")&lt;&gt;"",INDIRECT("ЗакСпец!G175"),"")</f>
        <v>4</v>
      </c>
      <c r="V244" s="119" t="str">
        <f ca="1">IF(INDIRECT("ЗакСпец!H175")&lt;&gt;"",INDIRECT("ЗакСпец!H175"),"")</f>
        <v/>
      </c>
      <c r="W244" s="119"/>
      <c r="X244" s="124" t="str">
        <f ca="1">IF(INDIRECT("ЗакСпец!I175")&lt;&gt;"",INDIRECT("ЗакСпец!I175"),"")</f>
        <v/>
      </c>
      <c r="Y244" s="124"/>
      <c r="Z244" s="124"/>
      <c r="AA244" s="124"/>
      <c r="AB244" s="144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</row>
    <row r="245" spans="1:42" ht="22.5" customHeight="1" thickBot="1" x14ac:dyDescent="0.3">
      <c r="A245" s="132"/>
      <c r="B245" s="131"/>
      <c r="C245" s="127"/>
      <c r="D245" s="127"/>
      <c r="E245" s="127"/>
      <c r="F245" s="127"/>
      <c r="G245" s="42" t="str">
        <f ca="1">IF(INDIRECT("ЗакСпец!A176")&lt;&gt;"",INDIRECT("ЗакСпец!A176"),"")</f>
        <v>87.2</v>
      </c>
      <c r="H245" s="41" t="str">
        <f ca="1">IF(INDIRECT("ЗакСпец!B176")&lt;&gt;"",INDIRECT("ЗакСпец!B176"),"")</f>
        <v>Плита днища</v>
      </c>
      <c r="I245" s="80" t="str">
        <f ca="1">IF(INDIRECT("ЗакСпец!C176")&lt;&gt;"",INDIRECT("ЗакСпец!C176"),"")</f>
        <v>КЦД10, Сер. 3.900.1-14 вып.1</v>
      </c>
      <c r="J245" s="117" t="str">
        <f ca="1">IF(INDIRECT("ЗакСпец!D176")&lt;&gt;"",INDIRECT("ЗакСпец!D176"),"")</f>
        <v/>
      </c>
      <c r="K245" s="117"/>
      <c r="L245" s="117"/>
      <c r="M245" s="117"/>
      <c r="N245" s="117"/>
      <c r="O245" s="117" t="str">
        <f ca="1">IF(INDIRECT("ЗакСпец!E176")&lt;&gt;"",INDIRECT("ЗакСпец!E176"),"")</f>
        <v/>
      </c>
      <c r="P245" s="117"/>
      <c r="Q245" s="117"/>
      <c r="R245" s="117"/>
      <c r="S245" s="117"/>
      <c r="T245" s="15" t="str">
        <f ca="1">IF(INDIRECT("ЗакСпец!F176")&lt;&gt;"",INDIRECT("ЗакСпец!F176"),"")</f>
        <v>шт</v>
      </c>
      <c r="U245" s="107">
        <f ca="1">IF(INDIRECT("ЗакСпец!G176")&lt;&gt;"",INDIRECT("ЗакСпец!G176"),"")</f>
        <v>5</v>
      </c>
      <c r="V245" s="119" t="str">
        <f ca="1">IF(INDIRECT("ЗакСпец!H176")&lt;&gt;"",INDIRECT("ЗакСпец!H176"),"")</f>
        <v/>
      </c>
      <c r="W245" s="119"/>
      <c r="X245" s="124" t="str">
        <f ca="1">IF(INDIRECT("ЗакСпец!I176")&lt;&gt;"",INDIRECT("ЗакСпец!I176"),"")</f>
        <v/>
      </c>
      <c r="Y245" s="124"/>
      <c r="Z245" s="124"/>
      <c r="AA245" s="124"/>
      <c r="AB245" s="144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1:42" ht="22.5" customHeight="1" thickBot="1" x14ac:dyDescent="0.3">
      <c r="A246" s="132"/>
      <c r="B246" s="131"/>
      <c r="C246" s="127"/>
      <c r="D246" s="127"/>
      <c r="E246" s="127"/>
      <c r="F246" s="127"/>
      <c r="G246" s="42" t="str">
        <f ca="1">IF(INDIRECT("ЗакСпец!A177")&lt;&gt;"",INDIRECT("ЗакСпец!A177"),"")</f>
        <v>87.3</v>
      </c>
      <c r="H246" s="41" t="str">
        <f ca="1">IF(INDIRECT("ЗакСпец!B177")&lt;&gt;"",INDIRECT("ЗакСпец!B177"),"")</f>
        <v>Плита перекрытия</v>
      </c>
      <c r="I246" s="80" t="str">
        <f ca="1">IF(INDIRECT("ЗакСпец!C177")&lt;&gt;"",INDIRECT("ЗакСпец!C177"),"")</f>
        <v>КЦП15-1, Сер. 3.900.1-14 вып.1</v>
      </c>
      <c r="J246" s="117" t="str">
        <f ca="1">IF(INDIRECT("ЗакСпец!D177")&lt;&gt;"",INDIRECT("ЗакСпец!D177"),"")</f>
        <v/>
      </c>
      <c r="K246" s="117"/>
      <c r="L246" s="117"/>
      <c r="M246" s="117"/>
      <c r="N246" s="117"/>
      <c r="O246" s="117" t="str">
        <f ca="1">IF(INDIRECT("ЗакСпец!E177")&lt;&gt;"",INDIRECT("ЗакСпец!E177"),"")</f>
        <v/>
      </c>
      <c r="P246" s="117"/>
      <c r="Q246" s="117"/>
      <c r="R246" s="117"/>
      <c r="S246" s="117"/>
      <c r="T246" s="15" t="str">
        <f ca="1">IF(INDIRECT("ЗакСпец!F177")&lt;&gt;"",INDIRECT("ЗакСпец!F177"),"")</f>
        <v>шт</v>
      </c>
      <c r="U246" s="15">
        <f ca="1">IF(INDIRECT("ЗакСпец!G177")&lt;&gt;"",INDIRECT("ЗакСпец!G177"),"")</f>
        <v>4</v>
      </c>
      <c r="V246" s="119" t="str">
        <f ca="1">IF(INDIRECT("ЗакСпец!H177")&lt;&gt;"",INDIRECT("ЗакСпец!H177"),"")</f>
        <v/>
      </c>
      <c r="W246" s="119"/>
      <c r="X246" s="124" t="str">
        <f ca="1">IF(INDIRECT("ЗакСпец!I177")&lt;&gt;"",INDIRECT("ЗакСпец!I177"),"")</f>
        <v/>
      </c>
      <c r="Y246" s="124"/>
      <c r="Z246" s="124"/>
      <c r="AA246" s="124"/>
      <c r="AB246" s="144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1:42" ht="22.5" customHeight="1" thickBot="1" x14ac:dyDescent="0.3">
      <c r="A247" s="132"/>
      <c r="B247" s="131"/>
      <c r="C247" s="125" t="s">
        <v>27</v>
      </c>
      <c r="D247" s="125"/>
      <c r="E247" s="126"/>
      <c r="F247" s="127"/>
      <c r="G247" s="81" t="str">
        <f ca="1">IF(INDIRECT("ЗакСпец!A178")&lt;&gt;"",INDIRECT("ЗакСпец!A178"),"")</f>
        <v>87.4</v>
      </c>
      <c r="H247" s="41" t="str">
        <f ca="1">IF(INDIRECT("ЗакСпец!B178")&lt;&gt;"",INDIRECT("ЗакСпец!B178"),"")</f>
        <v>Плита перекрытия</v>
      </c>
      <c r="I247" s="80" t="str">
        <f ca="1">IF(INDIRECT("ЗакСпец!C178")&lt;&gt;"",INDIRECT("ЗакСпец!C178"),"")</f>
        <v>КЦП10-1, Сер. 3.900.1-14 вып.1</v>
      </c>
      <c r="J247" s="117" t="str">
        <f ca="1">IF(INDIRECT("ЗакСпец!D178")&lt;&gt;"",INDIRECT("ЗакСпец!D178"),"")</f>
        <v/>
      </c>
      <c r="K247" s="117"/>
      <c r="L247" s="117"/>
      <c r="M247" s="117"/>
      <c r="N247" s="117"/>
      <c r="O247" s="117" t="str">
        <f ca="1">IF(INDIRECT("ЗакСпец!E178")&lt;&gt;"",INDIRECT("ЗакСпец!E178"),"")</f>
        <v/>
      </c>
      <c r="P247" s="117"/>
      <c r="Q247" s="117"/>
      <c r="R247" s="117"/>
      <c r="S247" s="117"/>
      <c r="T247" s="15" t="str">
        <f ca="1">IF(INDIRECT("ЗакСпец!F178")&lt;&gt;"",INDIRECT("ЗакСпец!F178"),"")</f>
        <v>шт</v>
      </c>
      <c r="U247" s="107">
        <f ca="1">IF(INDIRECT("ЗакСпец!G178")&lt;&gt;"",INDIRECT("ЗакСпец!G178"),"")</f>
        <v>5</v>
      </c>
      <c r="V247" s="119" t="str">
        <f ca="1">IF(INDIRECT("ЗакСпец!H178")&lt;&gt;"",INDIRECT("ЗакСпец!H178"),"")</f>
        <v/>
      </c>
      <c r="W247" s="119"/>
      <c r="X247" s="124" t="str">
        <f ca="1">IF(INDIRECT("ЗакСпец!I178")&lt;&gt;"",INDIRECT("ЗакСпец!I178"),"")</f>
        <v/>
      </c>
      <c r="Y247" s="124"/>
      <c r="Z247" s="124"/>
      <c r="AA247" s="124"/>
      <c r="AB247" s="144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 ht="22.5" customHeight="1" thickBot="1" x14ac:dyDescent="0.3">
      <c r="A248" s="132"/>
      <c r="B248" s="131"/>
      <c r="C248" s="125"/>
      <c r="D248" s="125"/>
      <c r="E248" s="127"/>
      <c r="F248" s="127"/>
      <c r="G248" s="81" t="str">
        <f ca="1">IF(INDIRECT("ЗакСпец!A179")&lt;&gt;"",INDIRECT("ЗакСпец!A179"),"")</f>
        <v>87.5</v>
      </c>
      <c r="H248" s="78" t="str">
        <f ca="1">IF(INDIRECT("ЗакСпец!B179")&lt;&gt;"",INDIRECT("ЗакСпец!B179"),"")</f>
        <v>Кольцо стеновое</v>
      </c>
      <c r="I248" s="18" t="str">
        <f ca="1">IF(INDIRECT("ЗакСпец!C179")&lt;&gt;"",INDIRECT("ЗакСпец!C179"),"")</f>
        <v>КЦ15.6, Сер. 3.900.1-14 вып.1</v>
      </c>
      <c r="J248" s="124" t="str">
        <f ca="1">IF(INDIRECT("ЗакСпец!D179")&lt;&gt;"",INDIRECT("ЗакСпец!D179"),"")</f>
        <v/>
      </c>
      <c r="K248" s="124"/>
      <c r="L248" s="124"/>
      <c r="M248" s="124"/>
      <c r="N248" s="124"/>
      <c r="O248" s="124" t="str">
        <f ca="1">IF(INDIRECT("ЗакСпец!E179")&lt;&gt;"",INDIRECT("ЗакСпец!E179"),"")</f>
        <v/>
      </c>
      <c r="P248" s="124"/>
      <c r="Q248" s="124"/>
      <c r="R248" s="124"/>
      <c r="S248" s="124"/>
      <c r="T248" s="79" t="str">
        <f ca="1">IF(INDIRECT("ЗакСпец!F179")&lt;&gt;"",INDIRECT("ЗакСпец!F179"),"")</f>
        <v>шт</v>
      </c>
      <c r="U248" s="107">
        <f ca="1">IF(INDIRECT("ЗакСпец!G179")&lt;&gt;"",INDIRECT("ЗакСпец!G179"),"")</f>
        <v>2</v>
      </c>
      <c r="V248" s="119" t="str">
        <f ca="1">IF(INDIRECT("ЗакСпец!H179")&lt;&gt;"",INDIRECT("ЗакСпец!H179"),"")</f>
        <v/>
      </c>
      <c r="W248" s="119"/>
      <c r="X248" s="124" t="str">
        <f ca="1">IF(INDIRECT("ЗакСпец!I179")&lt;&gt;"",INDIRECT("ЗакСпец!I179"),"")</f>
        <v/>
      </c>
      <c r="Y248" s="124"/>
      <c r="Z248" s="124"/>
      <c r="AA248" s="124"/>
      <c r="AB248" s="144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 ht="18" customHeight="1" thickBot="1" x14ac:dyDescent="0.3">
      <c r="A249" s="132"/>
      <c r="B249" s="131"/>
      <c r="C249" s="125"/>
      <c r="D249" s="125"/>
      <c r="E249" s="127"/>
      <c r="F249" s="127"/>
      <c r="G249" s="81" t="str">
        <f ca="1">IF(INDIRECT("ЗакСпец!A180")&lt;&gt;"",INDIRECT("ЗакСпец!A180"),"")</f>
        <v>87.6</v>
      </c>
      <c r="H249" s="78" t="str">
        <f ca="1">IF(INDIRECT("ЗакСпец!B180")&lt;&gt;"",INDIRECT("ЗакСпец!B180"),"")</f>
        <v>Кольцо стеновое</v>
      </c>
      <c r="I249" s="18" t="str">
        <f ca="1">IF(INDIRECT("ЗакСпец!C180")&lt;&gt;"",INDIRECT("ЗакСпец!C180"),"")</f>
        <v>КЦ15.9, Сер. 3.900.1-14 вып.1</v>
      </c>
      <c r="J249" s="124" t="str">
        <f ca="1">IF(INDIRECT("ЗакСпец!D180")&lt;&gt;"",INDIRECT("ЗакСпец!D180"),"")</f>
        <v/>
      </c>
      <c r="K249" s="124"/>
      <c r="L249" s="124"/>
      <c r="M249" s="124"/>
      <c r="N249" s="124"/>
      <c r="O249" s="124" t="str">
        <f ca="1">IF(INDIRECT("ЗакСпец!E180")&lt;&gt;"",INDIRECT("ЗакСпец!E180"),"")</f>
        <v/>
      </c>
      <c r="P249" s="124"/>
      <c r="Q249" s="124"/>
      <c r="R249" s="124"/>
      <c r="S249" s="124"/>
      <c r="T249" s="79" t="str">
        <f ca="1">IF(INDIRECT("ЗакСпец!F180")&lt;&gt;"",INDIRECT("ЗакСпец!F180"),"")</f>
        <v>шт</v>
      </c>
      <c r="U249" s="107">
        <f ca="1">IF(INDIRECT("ЗакСпец!G180")&lt;&gt;"",INDIRECT("ЗакСпец!G180"),"")</f>
        <v>6</v>
      </c>
      <c r="V249" s="119" t="str">
        <f ca="1">IF(INDIRECT("ЗакСпец!H180")&lt;&gt;"",INDIRECT("ЗакСпец!H180"),"")</f>
        <v/>
      </c>
      <c r="W249" s="119"/>
      <c r="X249" s="124" t="str">
        <f ca="1">IF(INDIRECT("ЗакСпец!I180")&lt;&gt;"",INDIRECT("ЗакСпец!I180"),"")</f>
        <v/>
      </c>
      <c r="Y249" s="124"/>
      <c r="Z249" s="124"/>
      <c r="AA249" s="124"/>
      <c r="AB249" s="144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 ht="22.5" customHeight="1" thickBot="1" x14ac:dyDescent="0.3">
      <c r="A250" s="132"/>
      <c r="B250" s="131"/>
      <c r="C250" s="125"/>
      <c r="D250" s="125"/>
      <c r="E250" s="127"/>
      <c r="F250" s="127"/>
      <c r="G250" s="81" t="str">
        <f ca="1">IF(INDIRECT("ЗакСпец!A181")&lt;&gt;"",INDIRECT("ЗакСпец!A181"),"")</f>
        <v>87.7</v>
      </c>
      <c r="H250" s="78" t="str">
        <f ca="1">IF(INDIRECT("ЗакСпец!B181")&lt;&gt;"",INDIRECT("ЗакСпец!B181"),"")</f>
        <v>Кольцо стеновое</v>
      </c>
      <c r="I250" s="18" t="str">
        <f ca="1">IF(INDIRECT("ЗакСпец!C181")&lt;&gt;"",INDIRECT("ЗакСпец!C181"),"")</f>
        <v>КЦ10.6, Сер. 3.900.1-14 вып.1</v>
      </c>
      <c r="J250" s="124" t="str">
        <f ca="1">IF(INDIRECT("ЗакСпец!D181")&lt;&gt;"",INDIRECT("ЗакСпец!D181"),"")</f>
        <v/>
      </c>
      <c r="K250" s="124"/>
      <c r="L250" s="124"/>
      <c r="M250" s="124"/>
      <c r="N250" s="124"/>
      <c r="O250" s="124" t="str">
        <f ca="1">IF(INDIRECT("ЗакСпец!E181")&lt;&gt;"",INDIRECT("ЗакСпец!E181"),"")</f>
        <v/>
      </c>
      <c r="P250" s="124"/>
      <c r="Q250" s="124"/>
      <c r="R250" s="124"/>
      <c r="S250" s="124"/>
      <c r="T250" s="79" t="str">
        <f ca="1">IF(INDIRECT("ЗакСпец!F181")&lt;&gt;"",INDIRECT("ЗакСпец!F181"),"")</f>
        <v>шт</v>
      </c>
      <c r="U250" s="107">
        <f ca="1">IF(INDIRECT("ЗакСпец!G181")&lt;&gt;"",INDIRECT("ЗакСпец!G181"),"")</f>
        <v>4</v>
      </c>
      <c r="V250" s="119" t="str">
        <f ca="1">IF(INDIRECT("ЗакСпец!H181")&lt;&gt;"",INDIRECT("ЗакСпец!H181"),"")</f>
        <v/>
      </c>
      <c r="W250" s="119"/>
      <c r="X250" s="124" t="str">
        <f ca="1">IF(INDIRECT("ЗакСпец!I181")&lt;&gt;"",INDIRECT("ЗакСпец!I181"),"")</f>
        <v/>
      </c>
      <c r="Y250" s="124"/>
      <c r="Z250" s="124"/>
      <c r="AA250" s="124"/>
      <c r="AB250" s="144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 ht="8.4499999999999993" customHeight="1" thickBot="1" x14ac:dyDescent="0.3">
      <c r="A251" s="132"/>
      <c r="B251" s="131"/>
      <c r="C251" s="125"/>
      <c r="D251" s="125"/>
      <c r="E251" s="127"/>
      <c r="F251" s="127"/>
      <c r="G251" s="188" t="str">
        <f ca="1">IF(INDIRECT("ЗакСпец!A182")&lt;&gt;"",INDIRECT("ЗакСпец!A182"),"")</f>
        <v>87.8</v>
      </c>
      <c r="H251" s="134" t="str">
        <f ca="1">IF(INDIRECT("ЗакСпец!B182")&lt;&gt;"",INDIRECT("ЗакСпец!B182"),"")</f>
        <v>Кольцо стеновое</v>
      </c>
      <c r="I251" s="124" t="str">
        <f ca="1">IF(INDIRECT("ЗакСпец!C182")&lt;&gt;"",INDIRECT("ЗакСпец!C182"),"")</f>
        <v>КЦ10.9, Сер. 3.900.1-14 вып.1</v>
      </c>
      <c r="J251" s="124" t="str">
        <f ca="1">IF(INDIRECT("ЗакСпец!D182")&lt;&gt;"",INDIRECT("ЗакСпец!D182"),"")</f>
        <v/>
      </c>
      <c r="K251" s="124"/>
      <c r="L251" s="124"/>
      <c r="M251" s="124"/>
      <c r="N251" s="124"/>
      <c r="O251" s="124" t="str">
        <f ca="1">IF(INDIRECT("ЗакСпец!E182")&lt;&gt;"",INDIRECT("ЗакСпец!E182"),"")</f>
        <v/>
      </c>
      <c r="P251" s="124"/>
      <c r="Q251" s="124"/>
      <c r="R251" s="124"/>
      <c r="S251" s="124"/>
      <c r="T251" s="118" t="str">
        <f ca="1">IF(INDIRECT("ЗакСпец!F182")&lt;&gt;"",INDIRECT("ЗакСпец!F182"),"")</f>
        <v>шт</v>
      </c>
      <c r="U251" s="215">
        <f ca="1">IF(INDIRECT("ЗакСпец!G182")&lt;&gt;"",INDIRECT("ЗакСпец!G182"),"")</f>
        <v>8</v>
      </c>
      <c r="V251" s="119" t="str">
        <f ca="1">IF(INDIRECT("ЗакСпец!H182")&lt;&gt;"",INDIRECT("ЗакСпец!H182"),"")</f>
        <v/>
      </c>
      <c r="W251" s="119"/>
      <c r="X251" s="124" t="str">
        <f ca="1">IF(INDIRECT("ЗакСпец!I182")&lt;&gt;"",INDIRECT("ЗакСпец!I182"),"")</f>
        <v/>
      </c>
      <c r="Y251" s="124"/>
      <c r="Z251" s="124"/>
      <c r="AA251" s="124"/>
      <c r="AB251" s="144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 ht="11.25" customHeight="1" thickBot="1" x14ac:dyDescent="0.3">
      <c r="A252" s="132"/>
      <c r="B252" s="131"/>
      <c r="C252" s="125" t="s">
        <v>26</v>
      </c>
      <c r="D252" s="125"/>
      <c r="E252" s="126"/>
      <c r="F252" s="127"/>
      <c r="G252" s="214"/>
      <c r="H252" s="213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18"/>
      <c r="U252" s="216"/>
      <c r="V252" s="119"/>
      <c r="W252" s="119"/>
      <c r="X252" s="124"/>
      <c r="Y252" s="124"/>
      <c r="Z252" s="124"/>
      <c r="AA252" s="124"/>
      <c r="AB252" s="144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 ht="14.45" customHeight="1" thickBot="1" x14ac:dyDescent="0.3">
      <c r="A253" s="132"/>
      <c r="B253" s="131"/>
      <c r="C253" s="125"/>
      <c r="D253" s="125"/>
      <c r="E253" s="127"/>
      <c r="F253" s="127"/>
      <c r="G253" s="30"/>
      <c r="H253" s="30"/>
      <c r="I253" s="30"/>
      <c r="J253" s="29"/>
      <c r="K253" s="30"/>
      <c r="L253" s="30"/>
      <c r="M253" s="30"/>
      <c r="N253" s="30"/>
      <c r="O253" s="30"/>
      <c r="P253" s="29"/>
      <c r="Q253" s="29"/>
      <c r="R253" s="30"/>
      <c r="S253" s="30"/>
      <c r="T253" s="30"/>
      <c r="U253" s="30"/>
      <c r="V253" s="30"/>
      <c r="W253" s="30"/>
      <c r="X253" s="30"/>
      <c r="Y253" s="30"/>
      <c r="Z253" s="30"/>
      <c r="AA253" s="40"/>
      <c r="AB253" s="144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 ht="14.45" customHeight="1" thickBot="1" x14ac:dyDescent="0.3">
      <c r="A254" s="132"/>
      <c r="B254" s="131"/>
      <c r="C254" s="125"/>
      <c r="D254" s="125"/>
      <c r="E254" s="127"/>
      <c r="F254" s="127"/>
      <c r="G254" s="30"/>
      <c r="H254" s="30"/>
      <c r="I254" s="30"/>
      <c r="J254" s="33"/>
      <c r="K254" s="33"/>
      <c r="L254" s="128"/>
      <c r="M254" s="128"/>
      <c r="N254" s="128"/>
      <c r="O254" s="128"/>
      <c r="P254" s="33"/>
      <c r="Q254" s="33"/>
      <c r="R254" s="129" t="str">
        <f>R211</f>
        <v>2147-23-001.СО</v>
      </c>
      <c r="S254" s="129"/>
      <c r="T254" s="129"/>
      <c r="U254" s="129"/>
      <c r="V254" s="129"/>
      <c r="W254" s="129"/>
      <c r="X254" s="129"/>
      <c r="Y254" s="129"/>
      <c r="Z254" s="129"/>
      <c r="AA254" s="24" t="s">
        <v>15</v>
      </c>
      <c r="AB254" s="144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 ht="14.45" customHeight="1" thickBot="1" x14ac:dyDescent="0.3">
      <c r="A255" s="132"/>
      <c r="B255" s="131"/>
      <c r="C255" s="125"/>
      <c r="D255" s="125"/>
      <c r="E255" s="127"/>
      <c r="F255" s="127"/>
      <c r="G255" s="30"/>
      <c r="H255" s="30"/>
      <c r="I255" s="30"/>
      <c r="J255" s="83">
        <v>1</v>
      </c>
      <c r="K255" s="83" t="s">
        <v>290</v>
      </c>
      <c r="L255" s="115" t="s">
        <v>291</v>
      </c>
      <c r="M255" s="115"/>
      <c r="N255" s="115" t="s">
        <v>292</v>
      </c>
      <c r="O255" s="115"/>
      <c r="P255" s="83"/>
      <c r="Q255" s="76" t="s">
        <v>293</v>
      </c>
      <c r="R255" s="129"/>
      <c r="S255" s="129"/>
      <c r="T255" s="129"/>
      <c r="U255" s="129"/>
      <c r="V255" s="129"/>
      <c r="W255" s="129"/>
      <c r="X255" s="129"/>
      <c r="Y255" s="129"/>
      <c r="Z255" s="129"/>
      <c r="AA255" s="116">
        <f ca="1">IF(CONCATENATE(H217,H218,H219,H220,H221)&lt;&gt;"",AA212+1,"")</f>
        <v>6</v>
      </c>
      <c r="AB255" s="144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 ht="14.45" customHeight="1" thickBot="1" x14ac:dyDescent="0.3">
      <c r="A256" s="132"/>
      <c r="B256" s="131"/>
      <c r="C256" s="125"/>
      <c r="D256" s="125"/>
      <c r="E256" s="127"/>
      <c r="F256" s="127"/>
      <c r="G256" s="35"/>
      <c r="H256" s="35"/>
      <c r="I256" s="35"/>
      <c r="J256" s="36" t="s">
        <v>9</v>
      </c>
      <c r="K256" s="36" t="s">
        <v>10</v>
      </c>
      <c r="L256" s="123" t="s">
        <v>15</v>
      </c>
      <c r="M256" s="123"/>
      <c r="N256" s="123" t="s">
        <v>11</v>
      </c>
      <c r="O256" s="123"/>
      <c r="P256" s="36" t="s">
        <v>12</v>
      </c>
      <c r="Q256" s="36" t="s">
        <v>13</v>
      </c>
      <c r="R256" s="129"/>
      <c r="S256" s="129"/>
      <c r="T256" s="129"/>
      <c r="U256" s="129"/>
      <c r="V256" s="129"/>
      <c r="W256" s="129"/>
      <c r="X256" s="129"/>
      <c r="Y256" s="129"/>
      <c r="Z256" s="129"/>
      <c r="AA256" s="116"/>
      <c r="AB256" s="144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 ht="16.899999999999999" customHeight="1" x14ac:dyDescent="0.25">
      <c r="A257" s="120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  <c r="AB257" s="122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 ht="16.899999999999999" customHeight="1" thickBot="1" x14ac:dyDescent="0.3">
      <c r="A258" s="139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1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 ht="114" customHeight="1" thickBot="1" x14ac:dyDescent="0.3">
      <c r="A259" s="142"/>
      <c r="B259" s="131"/>
      <c r="C259" s="131"/>
      <c r="D259" s="131"/>
      <c r="E259" s="131"/>
      <c r="F259" s="131"/>
      <c r="G259" s="15" t="s">
        <v>17</v>
      </c>
      <c r="H259" s="16" t="s">
        <v>18</v>
      </c>
      <c r="I259" s="15" t="s">
        <v>19</v>
      </c>
      <c r="J259" s="118" t="s">
        <v>20</v>
      </c>
      <c r="K259" s="118"/>
      <c r="L259" s="118"/>
      <c r="M259" s="143"/>
      <c r="N259" s="143"/>
      <c r="O259" s="118" t="s">
        <v>21</v>
      </c>
      <c r="P259" s="118"/>
      <c r="Q259" s="118"/>
      <c r="R259" s="118"/>
      <c r="S259" s="118"/>
      <c r="T259" s="15" t="s">
        <v>25</v>
      </c>
      <c r="U259" s="15" t="s">
        <v>24</v>
      </c>
      <c r="V259" s="118" t="s">
        <v>22</v>
      </c>
      <c r="W259" s="118"/>
      <c r="X259" s="118" t="s">
        <v>23</v>
      </c>
      <c r="Y259" s="118"/>
      <c r="Z259" s="118"/>
      <c r="AA259" s="119"/>
      <c r="AB259" s="144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 ht="22.5" customHeight="1" thickBot="1" x14ac:dyDescent="0.3">
      <c r="A260" s="132"/>
      <c r="B260" s="131"/>
      <c r="C260" s="131"/>
      <c r="D260" s="131"/>
      <c r="E260" s="131"/>
      <c r="F260" s="131"/>
      <c r="G260" s="79" t="str">
        <f ca="1">IF(INDIRECT("ЗакСпец!A183")&lt;&gt;"",INDIRECT("ЗакСпец!A183"),"")</f>
        <v>87.9</v>
      </c>
      <c r="H260" s="78" t="str">
        <f ca="1">IF(INDIRECT("ЗакСпец!B183")&lt;&gt;"",INDIRECT("ЗакСпец!B183"),"")</f>
        <v>Кольцо стеновое</v>
      </c>
      <c r="I260" s="51" t="str">
        <f ca="1">IF(INDIRECT("ЗакСпец!C183")&lt;&gt;"",INDIRECT("ЗакСпец!C183"),"")</f>
        <v>КЦ7.3, Сер. 3.900.1-14 вып.1</v>
      </c>
      <c r="J260" s="124" t="str">
        <f ca="1">IF(INDIRECT("ЗакСпец!D183")&lt;&gt;"",INDIRECT("ЗакСпец!D183"),"")</f>
        <v/>
      </c>
      <c r="K260" s="124"/>
      <c r="L260" s="124"/>
      <c r="M260" s="124"/>
      <c r="N260" s="124"/>
      <c r="O260" s="124" t="str">
        <f ca="1">IF(INDIRECT("ЗакСпец!E183")&lt;&gt;"",INDIRECT("ЗакСпец!E183"),"")</f>
        <v/>
      </c>
      <c r="P260" s="124"/>
      <c r="Q260" s="124"/>
      <c r="R260" s="124"/>
      <c r="S260" s="124"/>
      <c r="T260" s="79" t="str">
        <f ca="1">IF(INDIRECT("ЗакСпец!F183")&lt;&gt;"",INDIRECT("ЗакСпец!F183"),"")</f>
        <v>шт</v>
      </c>
      <c r="U260" s="79">
        <f ca="1">IF(INDIRECT("ЗакСпец!G183")&lt;&gt;"",INDIRECT("ЗакСпец!G183"),"")</f>
        <v>6</v>
      </c>
      <c r="V260" s="119" t="str">
        <f ca="1">IF(INDIRECT("ЗакСпец!H183")&lt;&gt;"",INDIRECT("ЗакСпец!H183"),"")</f>
        <v/>
      </c>
      <c r="W260" s="119"/>
      <c r="X260" s="124" t="str">
        <f ca="1">IF(INDIRECT("ЗакСпец!I183")&lt;&gt;"",INDIRECT("ЗакСпец!I183"),"")</f>
        <v/>
      </c>
      <c r="Y260" s="124"/>
      <c r="Z260" s="124"/>
      <c r="AA260" s="124"/>
      <c r="AB260" s="144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 ht="22.5" customHeight="1" thickBot="1" x14ac:dyDescent="0.3">
      <c r="A261" s="132"/>
      <c r="B261" s="131"/>
      <c r="C261" s="131"/>
      <c r="D261" s="131"/>
      <c r="E261" s="131"/>
      <c r="F261" s="131"/>
      <c r="G261" s="79" t="str">
        <f ca="1">IF(INDIRECT("ЗакСпец!A184")&lt;&gt;"",INDIRECT("ЗакСпец!A184"),"")</f>
        <v>87.10</v>
      </c>
      <c r="H261" s="78" t="str">
        <f ca="1">IF(INDIRECT("ЗакСпец!B184")&lt;&gt;"",INDIRECT("ЗакСпец!B184"),"")</f>
        <v>Кольцо опорное</v>
      </c>
      <c r="I261" s="51" t="str">
        <f ca="1">IF(INDIRECT("ЗакСпец!C184")&lt;&gt;"",INDIRECT("ЗакСпец!C184"),"")</f>
        <v>КЦО6, Сер. 3.900.1-14 вып.1</v>
      </c>
      <c r="J261" s="124" t="str">
        <f ca="1">IF(INDIRECT("ЗакСпец!D184")&lt;&gt;"",INDIRECT("ЗакСпец!D184"),"")</f>
        <v/>
      </c>
      <c r="K261" s="124"/>
      <c r="L261" s="124"/>
      <c r="M261" s="124"/>
      <c r="N261" s="124"/>
      <c r="O261" s="124" t="str">
        <f ca="1">IF(INDIRECT("ЗакСпец!E184")&lt;&gt;"",INDIRECT("ЗакСпец!E184"),"")</f>
        <v/>
      </c>
      <c r="P261" s="124"/>
      <c r="Q261" s="124"/>
      <c r="R261" s="124"/>
      <c r="S261" s="124"/>
      <c r="T261" s="79" t="str">
        <f ca="1">IF(INDIRECT("ЗакСпец!F184")&lt;&gt;"",INDIRECT("ЗакСпец!F184"),"")</f>
        <v>шт</v>
      </c>
      <c r="U261" s="107">
        <f ca="1">IF(INDIRECT("ЗакСпец!G184")&lt;&gt;"",INDIRECT("ЗакСпец!G184"),"")</f>
        <v>17</v>
      </c>
      <c r="V261" s="119" t="str">
        <f ca="1">IF(INDIRECT("ЗакСпец!H184")&lt;&gt;"",INDIRECT("ЗакСпец!H184"),"")</f>
        <v/>
      </c>
      <c r="W261" s="119"/>
      <c r="X261" s="124" t="str">
        <f ca="1">IF(INDIRECT("ЗакСпец!I184")&lt;&gt;"",INDIRECT("ЗакСпец!I184"),"")</f>
        <v/>
      </c>
      <c r="Y261" s="124"/>
      <c r="Z261" s="124"/>
      <c r="AA261" s="124"/>
      <c r="AB261" s="144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  <row r="262" spans="1:42" ht="22.5" customHeight="1" thickBot="1" x14ac:dyDescent="0.3">
      <c r="A262" s="132"/>
      <c r="B262" s="131"/>
      <c r="C262" s="131"/>
      <c r="D262" s="131"/>
      <c r="E262" s="131"/>
      <c r="F262" s="131"/>
      <c r="G262" s="79" t="str">
        <f ca="1">IF(INDIRECT("ЗакСпец!A185")&lt;&gt;"",INDIRECT("ЗакСпец!A185"),"")</f>
        <v>87.11</v>
      </c>
      <c r="H262" s="78" t="str">
        <f ca="1">IF(INDIRECT("ЗакСпец!B185")&lt;&gt;"",INDIRECT("ЗакСпец!B185"),"")</f>
        <v>Люк чугунный</v>
      </c>
      <c r="I262" s="51" t="str">
        <f ca="1">IF(INDIRECT("ЗакСпец!C185")&lt;&gt;"",INDIRECT("ЗакСпец!C185"),"")</f>
        <v>Л (А15)-В-60 ГОСТ 3634-99</v>
      </c>
      <c r="J262" s="124" t="str">
        <f ca="1">IF(INDIRECT("ЗакСпец!D185")&lt;&gt;"",INDIRECT("ЗакСпец!D185"),"")</f>
        <v/>
      </c>
      <c r="K262" s="124"/>
      <c r="L262" s="124"/>
      <c r="M262" s="124"/>
      <c r="N262" s="124"/>
      <c r="O262" s="124" t="str">
        <f ca="1">IF(INDIRECT("ЗакСпец!E185")&lt;&gt;"",INDIRECT("ЗакСпец!E185"),"")</f>
        <v/>
      </c>
      <c r="P262" s="124"/>
      <c r="Q262" s="124"/>
      <c r="R262" s="124"/>
      <c r="S262" s="124"/>
      <c r="T262" s="79" t="str">
        <f ca="1">IF(INDIRECT("ЗакСпец!F185")&lt;&gt;"",INDIRECT("ЗакСпец!F185"),"")</f>
        <v>шт</v>
      </c>
      <c r="U262" s="79">
        <f ca="1">IF(INDIRECT("ЗакСпец!G185")&lt;&gt;"",INDIRECT("ЗакСпец!G185"),"")</f>
        <v>10</v>
      </c>
      <c r="V262" s="119" t="str">
        <f ca="1">IF(INDIRECT("ЗакСпец!H185")&lt;&gt;"",INDIRECT("ЗакСпец!H185"),"")</f>
        <v/>
      </c>
      <c r="W262" s="119"/>
      <c r="X262" s="124" t="str">
        <f ca="1">IF(INDIRECT("ЗакСпец!I185")&lt;&gt;"",INDIRECT("ЗакСпец!I185"),"")</f>
        <v/>
      </c>
      <c r="Y262" s="124"/>
      <c r="Z262" s="124"/>
      <c r="AA262" s="124"/>
      <c r="AB262" s="144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</row>
    <row r="263" spans="1:42" ht="22.5" customHeight="1" thickBot="1" x14ac:dyDescent="0.3">
      <c r="A263" s="132"/>
      <c r="B263" s="131"/>
      <c r="C263" s="131"/>
      <c r="D263" s="131"/>
      <c r="E263" s="131"/>
      <c r="F263" s="131"/>
      <c r="G263" s="79" t="str">
        <f ca="1">IF(INDIRECT("ЗакСпец!A186")&lt;&gt;"",INDIRECT("ЗакСпец!A186"),"")</f>
        <v>87.12</v>
      </c>
      <c r="H263" s="78" t="str">
        <f ca="1">IF(INDIRECT("ЗакСпец!B186")&lt;&gt;"",INDIRECT("ЗакСпец!B186"),"")</f>
        <v>Стремянка С-5</v>
      </c>
      <c r="I263" s="18" t="str">
        <f ca="1">IF(INDIRECT("ЗакСпец!C186")&lt;&gt;"",INDIRECT("ЗакСпец!C186"),"")</f>
        <v>ТПР 901-09-11.84-КЖИ.С1-02 Альбом V</v>
      </c>
      <c r="J263" s="124" t="str">
        <f ca="1">IF(INDIRECT("ЗакСпец!D186")&lt;&gt;"",INDIRECT("ЗакСпец!D186"),"")</f>
        <v/>
      </c>
      <c r="K263" s="124"/>
      <c r="L263" s="124"/>
      <c r="M263" s="124"/>
      <c r="N263" s="124"/>
      <c r="O263" s="124" t="str">
        <f ca="1">IF(INDIRECT("ЗакСпец!E186")&lt;&gt;"",INDIRECT("ЗакСпец!E186"),"")</f>
        <v/>
      </c>
      <c r="P263" s="124"/>
      <c r="Q263" s="124"/>
      <c r="R263" s="124"/>
      <c r="S263" s="124"/>
      <c r="T263" s="79" t="str">
        <f ca="1">IF(INDIRECT("ЗакСпец!F186")&lt;&gt;"",INDIRECT("ЗакСпец!F186"),"")</f>
        <v>шт</v>
      </c>
      <c r="U263" s="79">
        <f ca="1">IF(INDIRECT("ЗакСпец!G186")&lt;&gt;"",INDIRECT("ЗакСпец!G186"),"")</f>
        <v>2</v>
      </c>
      <c r="V263" s="119" t="str">
        <f ca="1">IF(INDIRECT("ЗакСпец!H186")&lt;&gt;"",INDIRECT("ЗакСпец!H186"),"")</f>
        <v/>
      </c>
      <c r="W263" s="119"/>
      <c r="X263" s="124" t="str">
        <f ca="1">IF(INDIRECT("ЗакСпец!I186")&lt;&gt;"",INDIRECT("ЗакСпец!I186"),"")</f>
        <v/>
      </c>
      <c r="Y263" s="124"/>
      <c r="Z263" s="124"/>
      <c r="AA263" s="124"/>
      <c r="AB263" s="144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</row>
    <row r="264" spans="1:42" ht="22.5" customHeight="1" thickBot="1" x14ac:dyDescent="0.3">
      <c r="A264" s="132"/>
      <c r="B264" s="131"/>
      <c r="C264" s="131"/>
      <c r="D264" s="131"/>
      <c r="E264" s="131"/>
      <c r="F264" s="131"/>
      <c r="G264" s="79" t="str">
        <f ca="1">IF(INDIRECT("ЗакСпец!A187")&lt;&gt;"",INDIRECT("ЗакСпец!A187"),"")</f>
        <v>87.13</v>
      </c>
      <c r="H264" s="78" t="str">
        <f ca="1">IF(INDIRECT("ЗакСпец!B187")&lt;&gt;"",INDIRECT("ЗакСпец!B187"),"")</f>
        <v>Стремянка С-2</v>
      </c>
      <c r="I264" s="18" t="str">
        <f ca="1">IF(INDIRECT("ЗакСпец!C187")&lt;&gt;"",INDIRECT("ЗакСпец!C187"),"")</f>
        <v>ТПР 901-09-11.84-КЖИ.С1-02 Альбом V</v>
      </c>
      <c r="J264" s="124" t="str">
        <f ca="1">IF(INDIRECT("ЗакСпец!D187")&lt;&gt;"",INDIRECT("ЗакСпец!D187"),"")</f>
        <v/>
      </c>
      <c r="K264" s="124"/>
      <c r="L264" s="124"/>
      <c r="M264" s="124"/>
      <c r="N264" s="124"/>
      <c r="O264" s="124" t="str">
        <f ca="1">IF(INDIRECT("ЗакСпец!E187")&lt;&gt;"",INDIRECT("ЗакСпец!E187"),"")</f>
        <v/>
      </c>
      <c r="P264" s="124"/>
      <c r="Q264" s="124"/>
      <c r="R264" s="124"/>
      <c r="S264" s="124"/>
      <c r="T264" s="79" t="str">
        <f ca="1">IF(INDIRECT("ЗакСпец!F187")&lt;&gt;"",INDIRECT("ЗакСпец!F187"),"")</f>
        <v>шт</v>
      </c>
      <c r="U264" s="79">
        <f ca="1">IF(INDIRECT("ЗакСпец!G187")&lt;&gt;"",INDIRECT("ЗакСпец!G187"),"")</f>
        <v>5</v>
      </c>
      <c r="V264" s="119" t="str">
        <f ca="1">IF(INDIRECT("ЗакСпец!H187")&lt;&gt;"",INDIRECT("ЗакСпец!H187"),"")</f>
        <v/>
      </c>
      <c r="W264" s="119"/>
      <c r="X264" s="124" t="str">
        <f ca="1">IF(INDIRECT("ЗакСпец!I187")&lt;&gt;"",INDIRECT("ЗакСпец!I187"),"")</f>
        <v/>
      </c>
      <c r="Y264" s="124"/>
      <c r="Z264" s="124"/>
      <c r="AA264" s="124"/>
      <c r="AB264" s="144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</row>
    <row r="265" spans="1:42" ht="22.5" customHeight="1" thickBot="1" x14ac:dyDescent="0.3">
      <c r="A265" s="132"/>
      <c r="B265" s="131"/>
      <c r="C265" s="131"/>
      <c r="D265" s="131"/>
      <c r="E265" s="131"/>
      <c r="F265" s="131"/>
      <c r="G265" s="79" t="str">
        <f ca="1">IF(INDIRECT("ЗакСпец!A188")&lt;&gt;"",INDIRECT("ЗакСпец!A188"),"")</f>
        <v>87.14</v>
      </c>
      <c r="H265" s="78" t="str">
        <f ca="1">IF(INDIRECT("ЗакСпец!B188")&lt;&gt;"",INDIRECT("ЗакСпец!B188"),"")</f>
        <v>Стремянка С-1</v>
      </c>
      <c r="I265" s="18" t="str">
        <f ca="1">IF(INDIRECT("ЗакСпец!C188")&lt;&gt;"",INDIRECT("ЗакСпец!C188"),"")</f>
        <v>ТПР 901-09-11.84-КЖИ.С1-02 Альбом V</v>
      </c>
      <c r="J265" s="124" t="str">
        <f ca="1">IF(INDIRECT("ЗакСпец!D188")&lt;&gt;"",INDIRECT("ЗакСпец!D188"),"")</f>
        <v/>
      </c>
      <c r="K265" s="124"/>
      <c r="L265" s="124"/>
      <c r="M265" s="124"/>
      <c r="N265" s="124"/>
      <c r="O265" s="124" t="str">
        <f ca="1">IF(INDIRECT("ЗакСпец!E188")&lt;&gt;"",INDIRECT("ЗакСпец!E188"),"")</f>
        <v/>
      </c>
      <c r="P265" s="124"/>
      <c r="Q265" s="124"/>
      <c r="R265" s="124"/>
      <c r="S265" s="124"/>
      <c r="T265" s="79" t="str">
        <f ca="1">IF(INDIRECT("ЗакСпец!F188")&lt;&gt;"",INDIRECT("ЗакСпец!F188"),"")</f>
        <v>шт</v>
      </c>
      <c r="U265" s="79">
        <f ca="1">IF(INDIRECT("ЗакСпец!G188")&lt;&gt;"",INDIRECT("ЗакСпец!G188"),"")</f>
        <v>3</v>
      </c>
      <c r="V265" s="119" t="str">
        <f ca="1">IF(INDIRECT("ЗакСпец!H188")&lt;&gt;"",INDIRECT("ЗакСпец!H188"),"")</f>
        <v/>
      </c>
      <c r="W265" s="119"/>
      <c r="X265" s="124" t="str">
        <f ca="1">IF(INDIRECT("ЗакСпец!I188")&lt;&gt;"",INDIRECT("ЗакСпец!I188"),"")</f>
        <v/>
      </c>
      <c r="Y265" s="124"/>
      <c r="Z265" s="124"/>
      <c r="AA265" s="124"/>
      <c r="AB265" s="144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</row>
    <row r="266" spans="1:42" ht="22.5" customHeight="1" thickBot="1" x14ac:dyDescent="0.3">
      <c r="A266" s="132"/>
      <c r="B266" s="131"/>
      <c r="C266" s="131"/>
      <c r="D266" s="131"/>
      <c r="E266" s="131"/>
      <c r="F266" s="131"/>
      <c r="G266" s="79" t="str">
        <f ca="1">IF(INDIRECT("ЗакСпец!A189")&lt;&gt;"",INDIRECT("ЗакСпец!A189"),"")</f>
        <v>87.15</v>
      </c>
      <c r="H266" s="78" t="str">
        <f ca="1">IF(INDIRECT("ЗакСпец!B189")&lt;&gt;"",INDIRECT("ЗакСпец!B189"),"")</f>
        <v>Скоба ходовая</v>
      </c>
      <c r="I266" s="18" t="str">
        <f ca="1">IF(INDIRECT("ЗакСпец!C189")&lt;&gt;"",INDIRECT("ЗакСпец!C189"),"")</f>
        <v>ТПР 901-09-11.84-КЖИ.МН1 Альбом V</v>
      </c>
      <c r="J266" s="124" t="str">
        <f ca="1">IF(INDIRECT("ЗакСпец!D189")&lt;&gt;"",INDIRECT("ЗакСпец!D189"),"")</f>
        <v/>
      </c>
      <c r="K266" s="124"/>
      <c r="L266" s="124"/>
      <c r="M266" s="124"/>
      <c r="N266" s="124"/>
      <c r="O266" s="124" t="str">
        <f ca="1">IF(INDIRECT("ЗакСпец!E189")&lt;&gt;"",INDIRECT("ЗакСпец!E189"),"")</f>
        <v/>
      </c>
      <c r="P266" s="124"/>
      <c r="Q266" s="124"/>
      <c r="R266" s="124"/>
      <c r="S266" s="124"/>
      <c r="T266" s="79" t="str">
        <f ca="1">IF(INDIRECT("ЗакСпец!F189")&lt;&gt;"",INDIRECT("ЗакСпец!F189"),"")</f>
        <v>шт</v>
      </c>
      <c r="U266" s="79">
        <f ca="1">IF(INDIRECT("ЗакСпец!G189")&lt;&gt;"",INDIRECT("ЗакСпец!G189"),"")</f>
        <v>6</v>
      </c>
      <c r="V266" s="119" t="str">
        <f ca="1">IF(INDIRECT("ЗакСпец!H189")&lt;&gt;"",INDIRECT("ЗакСпец!H189"),"")</f>
        <v/>
      </c>
      <c r="W266" s="119"/>
      <c r="X266" s="124" t="str">
        <f ca="1">IF(INDIRECT("ЗакСпец!I189")&lt;&gt;"",INDIRECT("ЗакСпец!I189"),"")</f>
        <v/>
      </c>
      <c r="Y266" s="124"/>
      <c r="Z266" s="124"/>
      <c r="AA266" s="124"/>
      <c r="AB266" s="144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</row>
    <row r="267" spans="1:42" ht="22.5" customHeight="1" thickBot="1" x14ac:dyDescent="0.3">
      <c r="A267" s="132"/>
      <c r="B267" s="131"/>
      <c r="C267" s="131"/>
      <c r="D267" s="131"/>
      <c r="E267" s="131"/>
      <c r="F267" s="131"/>
      <c r="G267" s="79" t="str">
        <f ca="1">IF(INDIRECT("ЗакСпец!A190")&lt;&gt;"",INDIRECT("ЗакСпец!A190"),"")</f>
        <v>87.16</v>
      </c>
      <c r="H267" s="78" t="str">
        <f ca="1">IF(INDIRECT("ЗакСпец!B190")&lt;&gt;"",INDIRECT("ЗакСпец!B190"),"")</f>
        <v>Битум нефтяной строительный</v>
      </c>
      <c r="I267" s="78" t="str">
        <f ca="1">IF(INDIRECT("ЗакСпец!C190")&lt;&gt;"",INDIRECT("ЗакСпец!C190"),"")</f>
        <v>ГОСТ 6617-76</v>
      </c>
      <c r="J267" s="124" t="str">
        <f ca="1">IF(INDIRECT("ЗакСпец!D190")&lt;&gt;"",INDIRECT("ЗакСпец!D190"),"")</f>
        <v/>
      </c>
      <c r="K267" s="124"/>
      <c r="L267" s="124"/>
      <c r="M267" s="124"/>
      <c r="N267" s="124"/>
      <c r="O267" s="124" t="str">
        <f ca="1">IF(INDIRECT("ЗакСпец!E190")&lt;&gt;"",INDIRECT("ЗакСпец!E190"),"")</f>
        <v>БН 70/30</v>
      </c>
      <c r="P267" s="124"/>
      <c r="Q267" s="124"/>
      <c r="R267" s="124"/>
      <c r="S267" s="124"/>
      <c r="T267" s="79" t="str">
        <f ca="1">IF(INDIRECT("ЗакСпец!F190")&lt;&gt;"",INDIRECT("ЗакСпец!F190"),"")</f>
        <v>кг/м²</v>
      </c>
      <c r="U267" s="19" t="str">
        <f ca="1">IF(INDIRECT("ЗакСпец!G190")&lt;&gt;"",INDIRECT("ЗакСпец!G190"),"")</f>
        <v>354/82,1</v>
      </c>
      <c r="V267" s="119" t="str">
        <f ca="1">IF(INDIRECT("ЗакСпец!H190")&lt;&gt;"",INDIRECT("ЗакСпец!H190"),"")</f>
        <v/>
      </c>
      <c r="W267" s="119"/>
      <c r="X267" s="124" t="str">
        <f ca="1">IF(INDIRECT("ЗакСпец!I190")&lt;&gt;"",INDIRECT("ЗакСпец!I190"),"")</f>
        <v/>
      </c>
      <c r="Y267" s="124"/>
      <c r="Z267" s="124"/>
      <c r="AA267" s="124"/>
      <c r="AB267" s="144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</row>
    <row r="268" spans="1:42" ht="22.5" customHeight="1" thickBot="1" x14ac:dyDescent="0.3">
      <c r="A268" s="132"/>
      <c r="B268" s="131"/>
      <c r="C268" s="131"/>
      <c r="D268" s="131"/>
      <c r="E268" s="131"/>
      <c r="F268" s="131"/>
      <c r="G268" s="79" t="str">
        <f ca="1">IF(INDIRECT("ЗакСпец!A191")&lt;&gt;"",INDIRECT("ЗакСпец!A191"),"")</f>
        <v>87.17</v>
      </c>
      <c r="H268" s="78" t="str">
        <f ca="1">IF(INDIRECT("ЗакСпец!B191")&lt;&gt;"",INDIRECT("ЗакСпец!B191"),"")</f>
        <v xml:space="preserve"> (2 слоя внутри )</v>
      </c>
      <c r="I268" s="78" t="str">
        <f ca="1">IF(INDIRECT("ЗакСпец!C191")&lt;&gt;"",INDIRECT("ЗакСпец!C191"),"")</f>
        <v/>
      </c>
      <c r="J268" s="124" t="str">
        <f ca="1">IF(INDIRECT("ЗакСпец!D191")&lt;&gt;"",INDIRECT("ЗакСпец!D191"),"")</f>
        <v/>
      </c>
      <c r="K268" s="124"/>
      <c r="L268" s="124"/>
      <c r="M268" s="124"/>
      <c r="N268" s="124"/>
      <c r="O268" s="124" t="str">
        <f ca="1">IF(INDIRECT("ЗакСпец!E191")&lt;&gt;"",INDIRECT("ЗакСпец!E191"),"")</f>
        <v/>
      </c>
      <c r="P268" s="124"/>
      <c r="Q268" s="124"/>
      <c r="R268" s="124"/>
      <c r="S268" s="124"/>
      <c r="T268" s="79" t="str">
        <f ca="1">IF(INDIRECT("ЗакСпец!F191")&lt;&gt;"",INDIRECT("ЗакСпец!F191"),"")</f>
        <v/>
      </c>
      <c r="U268" s="19" t="str">
        <f ca="1">IF(INDIRECT("ЗакСпец!G191")&lt;&gt;"",INDIRECT("ЗакСпец!G191"),"")</f>
        <v/>
      </c>
      <c r="V268" s="119" t="str">
        <f ca="1">IF(INDIRECT("ЗакСпец!H191")&lt;&gt;"",INDIRECT("ЗакСпец!H191"),"")</f>
        <v/>
      </c>
      <c r="W268" s="119"/>
      <c r="X268" s="124" t="str">
        <f ca="1">IF(INDIRECT("ЗакСпец!I191")&lt;&gt;"",INDIRECT("ЗакСпец!I191"),"")</f>
        <v/>
      </c>
      <c r="Y268" s="124"/>
      <c r="Z268" s="124"/>
      <c r="AA268" s="124"/>
      <c r="AB268" s="144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</row>
    <row r="269" spans="1:42" ht="22.5" customHeight="1" thickBot="1" x14ac:dyDescent="0.3">
      <c r="A269" s="132"/>
      <c r="B269" s="131"/>
      <c r="C269" s="131"/>
      <c r="D269" s="131"/>
      <c r="E269" s="131"/>
      <c r="F269" s="131"/>
      <c r="G269" s="79" t="str">
        <f ca="1">IF(INDIRECT("ЗакСпец!A192")&lt;&gt;"",INDIRECT("ЗакСпец!A192"),"")</f>
        <v>87.18</v>
      </c>
      <c r="H269" s="78" t="str">
        <f ca="1">IF(INDIRECT("ЗакСпец!B192")&lt;&gt;"",INDIRECT("ЗакСпец!B192"),"")</f>
        <v>Асбестоцементный раствор</v>
      </c>
      <c r="I269" s="96" t="str">
        <f ca="1">IF(INDIRECT("ЗакСпец!C192")&lt;&gt;"",INDIRECT("ЗакСпец!C192"),"")</f>
        <v/>
      </c>
      <c r="J269" s="217" t="str">
        <f ca="1">IF(INDIRECT("ЗакСпец!D192")&lt;&gt;"",INDIRECT("ЗакСпец!D192"),"")</f>
        <v/>
      </c>
      <c r="K269" s="217"/>
      <c r="L269" s="217"/>
      <c r="M269" s="217"/>
      <c r="N269" s="217"/>
      <c r="O269" s="217" t="str">
        <f ca="1">IF(INDIRECT("ЗакСпец!E192")&lt;&gt;"",INDIRECT("ЗакСпец!E192"),"")</f>
        <v/>
      </c>
      <c r="P269" s="217"/>
      <c r="Q269" s="217"/>
      <c r="R269" s="217"/>
      <c r="S269" s="217"/>
      <c r="T269" s="97" t="str">
        <f ca="1">IF(INDIRECT("ЗакСпец!F192")&lt;&gt;"",INDIRECT("ЗакСпец!F192"),"")</f>
        <v>м³</v>
      </c>
      <c r="U269" s="97">
        <f ca="1">IF(INDIRECT("ЗакСпец!G192")&lt;&gt;"",INDIRECT("ЗакСпец!G192"),"")</f>
        <v>0.03</v>
      </c>
      <c r="V269" s="119" t="str">
        <f ca="1">IF(INDIRECT("ЗакСпец!H192")&lt;&gt;"",INDIRECT("ЗакСпец!H192"),"")</f>
        <v/>
      </c>
      <c r="W269" s="119"/>
      <c r="X269" s="124" t="str">
        <f ca="1">IF(INDIRECT("ЗакСпец!I192")&lt;&gt;"",INDIRECT("ЗакСпец!I192"),"")</f>
        <v/>
      </c>
      <c r="Y269" s="124"/>
      <c r="Z269" s="124"/>
      <c r="AA269" s="124"/>
      <c r="AB269" s="144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</row>
    <row r="270" spans="1:42" ht="22.5" customHeight="1" thickBot="1" x14ac:dyDescent="0.3">
      <c r="A270" s="132"/>
      <c r="B270" s="131"/>
      <c r="C270" s="131"/>
      <c r="D270" s="131"/>
      <c r="E270" s="131"/>
      <c r="F270" s="131"/>
      <c r="G270" s="97" t="str">
        <f ca="1">IF(INDIRECT("ЗакСпец!A193")&lt;&gt;"",INDIRECT("ЗакСпец!A193"),"")</f>
        <v>87.19</v>
      </c>
      <c r="H270" s="96" t="str">
        <f ca="1">IF(INDIRECT("ЗакСпец!B193")&lt;&gt;"",INDIRECT("ЗакСпец!B193"),"")</f>
        <v xml:space="preserve">Битуминизированная пеньковая прядь, плотность </v>
      </c>
      <c r="I270" s="96" t="str">
        <f ca="1">IF(INDIRECT("ЗакСпец!C193")&lt;&gt;"",INDIRECT("ЗакСпец!C193"),"")</f>
        <v>ГОСТ 9993-74</v>
      </c>
      <c r="J270" s="217" t="str">
        <f ca="1">IF(INDIRECT("ЗакСпец!D193")&lt;&gt;"",INDIRECT("ЗакСпец!D193"),"")</f>
        <v/>
      </c>
      <c r="K270" s="217"/>
      <c r="L270" s="217"/>
      <c r="M270" s="217"/>
      <c r="N270" s="217"/>
      <c r="O270" s="217" t="str">
        <f ca="1">IF(INDIRECT("ЗакСпец!E193")&lt;&gt;"",INDIRECT("ЗакСпец!E193"),"")</f>
        <v/>
      </c>
      <c r="P270" s="217"/>
      <c r="Q270" s="217"/>
      <c r="R270" s="217"/>
      <c r="S270" s="217"/>
      <c r="T270" s="97" t="str">
        <f ca="1">IF(INDIRECT("ЗакСпец!F193")&lt;&gt;"",INDIRECT("ЗакСпец!F193"),"")</f>
        <v>кг</v>
      </c>
      <c r="U270" s="97">
        <f ca="1">IF(INDIRECT("ЗакСпец!G193")&lt;&gt;"",INDIRECT("ЗакСпец!G193"),"")</f>
        <v>136</v>
      </c>
      <c r="V270" s="119" t="str">
        <f ca="1">IF(INDIRECT("ЗакСпец!H193")&lt;&gt;"",INDIRECT("ЗакСпец!H193"),"")</f>
        <v/>
      </c>
      <c r="W270" s="119"/>
      <c r="X270" s="218" t="str">
        <f ca="1">IF(INDIRECT("ЗакСпец!I193")&lt;&gt;"",INDIRECT("ЗакСпец!I193"),"")</f>
        <v/>
      </c>
      <c r="Y270" s="218"/>
      <c r="Z270" s="218"/>
      <c r="AA270" s="218"/>
      <c r="AB270" s="144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</row>
    <row r="271" spans="1:42" ht="22.5" customHeight="1" thickBot="1" x14ac:dyDescent="0.3">
      <c r="A271" s="132"/>
      <c r="B271" s="131"/>
      <c r="C271" s="131"/>
      <c r="D271" s="131"/>
      <c r="E271" s="131"/>
      <c r="F271" s="131"/>
      <c r="G271" s="79" t="str">
        <f ca="1">IF(INDIRECT("ЗакСпец!A194")&lt;&gt;"",INDIRECT("ЗакСпец!A194"),"")</f>
        <v/>
      </c>
      <c r="H271" s="78" t="str">
        <f ca="1">IF(INDIRECT("ЗакСпец!B194")&lt;&gt;"",INDIRECT("ЗакСпец!B194"),"")</f>
        <v>1090 кг/м³</v>
      </c>
      <c r="I271" s="78" t="str">
        <f ca="1">IF(INDIRECT("ЗакСпец!C194")&lt;&gt;"",INDIRECT("ЗакСпец!C194"),"")</f>
        <v/>
      </c>
      <c r="J271" s="124" t="str">
        <f ca="1">IF(INDIRECT("ЗакСпец!D194")&lt;&gt;"",INDIRECT("ЗакСпец!D194"),"")</f>
        <v/>
      </c>
      <c r="K271" s="124"/>
      <c r="L271" s="124"/>
      <c r="M271" s="124"/>
      <c r="N271" s="124"/>
      <c r="O271" s="124" t="str">
        <f ca="1">IF(INDIRECT("ЗакСпец!E194")&lt;&gt;"",INDIRECT("ЗакСпец!E194"),"")</f>
        <v/>
      </c>
      <c r="P271" s="124"/>
      <c r="Q271" s="124"/>
      <c r="R271" s="124"/>
      <c r="S271" s="124"/>
      <c r="T271" s="79" t="str">
        <f ca="1">IF(INDIRECT("ЗакСпец!F194")&lt;&gt;"",INDIRECT("ЗакСпец!F194"),"")</f>
        <v/>
      </c>
      <c r="U271" s="79" t="str">
        <f ca="1">IF(INDIRECT("ЗакСпец!G194")&lt;&gt;"",INDIRECT("ЗакСпец!G194"),"")</f>
        <v/>
      </c>
      <c r="V271" s="119" t="str">
        <f ca="1">IF(INDIRECT("ЗакСпец!H194")&lt;&gt;"",INDIRECT("ЗакСпец!H194"),"")</f>
        <v/>
      </c>
      <c r="W271" s="119"/>
      <c r="X271" s="124" t="str">
        <f ca="1">IF(INDIRECT("ЗакСпец!I194")&lt;&gt;"",INDIRECT("ЗакСпец!I194"),"")</f>
        <v/>
      </c>
      <c r="Y271" s="124"/>
      <c r="Z271" s="124"/>
      <c r="AA271" s="124"/>
      <c r="AB271" s="144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</row>
    <row r="272" spans="1:42" ht="22.5" customHeight="1" thickBot="1" x14ac:dyDescent="0.3">
      <c r="A272" s="132"/>
      <c r="B272" s="131"/>
      <c r="C272" s="131"/>
      <c r="D272" s="131"/>
      <c r="E272" s="131"/>
      <c r="F272" s="131"/>
      <c r="G272" s="79" t="str">
        <f ca="1">IF(INDIRECT("ЗакСпец!A195")&lt;&gt;"",INDIRECT("ЗакСпец!A195"),"")</f>
        <v>87.20</v>
      </c>
      <c r="H272" s="78" t="str">
        <f ca="1">IF(INDIRECT("ЗакСпец!B195")&lt;&gt;"",INDIRECT("ЗакСпец!B195"),"")</f>
        <v>Бетон В7.5</v>
      </c>
      <c r="I272" s="78" t="str">
        <f ca="1">IF(INDIRECT("ЗакСпец!C195")&lt;&gt;"",INDIRECT("ЗакСпец!C195"),"")</f>
        <v>ГОСТ 26633-2012</v>
      </c>
      <c r="J272" s="124" t="str">
        <f ca="1">IF(INDIRECT("ЗакСпец!D195")&lt;&gt;"",INDIRECT("ЗакСпец!D195"),"")</f>
        <v/>
      </c>
      <c r="K272" s="124"/>
      <c r="L272" s="124"/>
      <c r="M272" s="124"/>
      <c r="N272" s="124"/>
      <c r="O272" s="124" t="str">
        <f ca="1">IF(INDIRECT("ЗакСпец!E195")&lt;&gt;"",INDIRECT("ЗакСпец!E195"),"")</f>
        <v/>
      </c>
      <c r="P272" s="124"/>
      <c r="Q272" s="124"/>
      <c r="R272" s="124"/>
      <c r="S272" s="124"/>
      <c r="T272" s="79" t="str">
        <f ca="1">IF(INDIRECT("ЗакСпец!F195")&lt;&gt;"",INDIRECT("ЗакСпец!F195"),"")</f>
        <v>м³</v>
      </c>
      <c r="U272" s="79">
        <f ca="1">IF(INDIRECT("ЗакСпец!G195")&lt;&gt;"",INDIRECT("ЗакСпец!G195"),"")</f>
        <v>0.75</v>
      </c>
      <c r="V272" s="119" t="str">
        <f ca="1">IF(INDIRECT("ЗакСпец!H195")&lt;&gt;"",INDIRECT("ЗакСпец!H195"),"")</f>
        <v/>
      </c>
      <c r="W272" s="119"/>
      <c r="X272" s="124" t="str">
        <f ca="1">IF(INDIRECT("ЗакСпец!I195")&lt;&gt;"",INDIRECT("ЗакСпец!I195"),"")</f>
        <v>для упоров и неподвижных опор</v>
      </c>
      <c r="Y272" s="124"/>
      <c r="Z272" s="124"/>
      <c r="AA272" s="124"/>
      <c r="AB272" s="144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</row>
    <row r="273" spans="1:42" ht="22.5" customHeight="1" thickBot="1" x14ac:dyDescent="0.3">
      <c r="A273" s="132"/>
      <c r="B273" s="131"/>
      <c r="C273" s="131"/>
      <c r="D273" s="131"/>
      <c r="E273" s="131"/>
      <c r="F273" s="131"/>
      <c r="G273" s="79" t="str">
        <f ca="1">IF(INDIRECT("ЗакСпец!A196")&lt;&gt;"",INDIRECT("ЗакСпец!A196"),"")</f>
        <v>87.21</v>
      </c>
      <c r="H273" s="78" t="str">
        <f ca="1">IF(INDIRECT("ЗакСпец!B196")&lt;&gt;"",INDIRECT("ЗакСпец!B196"),"")</f>
        <v xml:space="preserve">Смоляная пеньковая прядь </v>
      </c>
      <c r="I273" s="18" t="str">
        <f ca="1">IF(INDIRECT("ЗакСпец!C196")&lt;&gt;"",INDIRECT("ЗакСпец!C196"),"")</f>
        <v/>
      </c>
      <c r="J273" s="124" t="str">
        <f ca="1">IF(INDIRECT("ЗакСпец!D196")&lt;&gt;"",INDIRECT("ЗакСпец!D196"),"")</f>
        <v/>
      </c>
      <c r="K273" s="124"/>
      <c r="L273" s="124"/>
      <c r="M273" s="124"/>
      <c r="N273" s="124"/>
      <c r="O273" s="124" t="str">
        <f ca="1">IF(INDIRECT("ЗакСпец!E196")&lt;&gt;"",INDIRECT("ЗакСпец!E196"),"")</f>
        <v/>
      </c>
      <c r="P273" s="124"/>
      <c r="Q273" s="124"/>
      <c r="R273" s="124"/>
      <c r="S273" s="124"/>
      <c r="T273" s="79" t="str">
        <f ca="1">IF(INDIRECT("ЗакСпец!F196")&lt;&gt;"",INDIRECT("ЗакСпец!F196"),"")</f>
        <v>м³</v>
      </c>
      <c r="U273" s="79">
        <f ca="1">IF(INDIRECT("ЗакСпец!G196")&lt;&gt;"",INDIRECT("ЗакСпец!G196"),"")</f>
        <v>0.5</v>
      </c>
      <c r="V273" s="119" t="str">
        <f ca="1">IF(INDIRECT("ЗакСпец!H196")&lt;&gt;"",INDIRECT("ЗакСпец!H196"),"")</f>
        <v/>
      </c>
      <c r="W273" s="119"/>
      <c r="X273" s="124" t="str">
        <f ca="1">IF(INDIRECT("ЗакСпец!I196")&lt;&gt;"",INDIRECT("ЗакСпец!I196"),"")</f>
        <v/>
      </c>
      <c r="Y273" s="124"/>
      <c r="Z273" s="124"/>
      <c r="AA273" s="124"/>
      <c r="AB273" s="144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</row>
    <row r="274" spans="1:42" ht="16.899999999999999" customHeight="1" thickBot="1" x14ac:dyDescent="0.3">
      <c r="A274" s="132"/>
      <c r="B274" s="131"/>
      <c r="C274" s="131"/>
      <c r="D274" s="131"/>
      <c r="E274" s="131"/>
      <c r="F274" s="131"/>
      <c r="G274" s="118" t="str">
        <f ca="1">IF(INDIRECT("ЗакСпец!A197")&lt;&gt;"",INDIRECT("ЗакСпец!A197"),"")</f>
        <v>87.22</v>
      </c>
      <c r="H274" s="117" t="str">
        <f ca="1">IF(INDIRECT("ЗакСпец!B197")&lt;&gt;"",INDIRECT("ЗакСпец!B197"),"")</f>
        <v>Асбестоцементный раствор</v>
      </c>
      <c r="I274" s="124" t="str">
        <f ca="1">IF(INDIRECT("ЗакСпец!C197")&lt;&gt;"",INDIRECT("ЗакСпец!C197"),"")</f>
        <v/>
      </c>
      <c r="J274" s="124" t="str">
        <f ca="1">IF(INDIRECT("ЗакСпец!D197")&lt;&gt;"",INDIRECT("ЗакСпец!D197"),"")</f>
        <v/>
      </c>
      <c r="K274" s="124"/>
      <c r="L274" s="124"/>
      <c r="M274" s="124"/>
      <c r="N274" s="124"/>
      <c r="O274" s="124" t="str">
        <f ca="1">IF(INDIRECT("ЗакСпец!E197")&lt;&gt;"",INDIRECT("ЗакСпец!E197"),"")</f>
        <v/>
      </c>
      <c r="P274" s="124"/>
      <c r="Q274" s="124"/>
      <c r="R274" s="124"/>
      <c r="S274" s="124"/>
      <c r="T274" s="118" t="str">
        <f ca="1">IF(INDIRECT("ЗакСпец!F197")&lt;&gt;"",INDIRECT("ЗакСпец!F197"),"")</f>
        <v>м³</v>
      </c>
      <c r="U274" s="118">
        <f ca="1">IF(INDIRECT("ЗакСпец!G197")&lt;&gt;"",INDIRECT("ЗакСпец!G197"),"")</f>
        <v>0.1</v>
      </c>
      <c r="V274" s="119" t="str">
        <f ca="1">IF(INDIRECT("ЗакСпец!H197")&lt;&gt;"",INDIRECT("ЗакСпец!H197"),"")</f>
        <v/>
      </c>
      <c r="W274" s="119"/>
      <c r="X274" s="124" t="str">
        <f ca="1">IF(INDIRECT("ЗакСпец!I197")&lt;&gt;"",INDIRECT("ЗакСпец!I197"),"")</f>
        <v/>
      </c>
      <c r="Y274" s="124"/>
      <c r="Z274" s="124"/>
      <c r="AA274" s="124"/>
      <c r="AB274" s="144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</row>
    <row r="275" spans="1:42" ht="5.65" customHeight="1" thickBot="1" x14ac:dyDescent="0.3">
      <c r="A275" s="132"/>
      <c r="B275" s="131"/>
      <c r="C275" s="131"/>
      <c r="D275" s="131"/>
      <c r="E275" s="131"/>
      <c r="F275" s="131"/>
      <c r="G275" s="118"/>
      <c r="H275" s="117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18"/>
      <c r="U275" s="118"/>
      <c r="V275" s="119"/>
      <c r="W275" s="119"/>
      <c r="X275" s="124"/>
      <c r="Y275" s="124"/>
      <c r="Z275" s="124"/>
      <c r="AA275" s="124"/>
      <c r="AB275" s="144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</row>
    <row r="276" spans="1:42" ht="22.5" customHeight="1" thickBot="1" x14ac:dyDescent="0.3">
      <c r="A276" s="132"/>
      <c r="B276" s="131"/>
      <c r="C276" s="131"/>
      <c r="D276" s="131"/>
      <c r="E276" s="131"/>
      <c r="F276" s="131"/>
      <c r="G276" s="99" t="str">
        <f ca="1">IF(INDIRECT("ЗакСпец!A198")&lt;&gt;"",INDIRECT("ЗакСпец!A198"),"")</f>
        <v>88</v>
      </c>
      <c r="H276" s="98" t="str">
        <f ca="1">IF(INDIRECT("ЗакСпец!B198")&lt;&gt;"",INDIRECT("ЗакСпец!B198"),"")</f>
        <v xml:space="preserve">Поворотный затвор Гранвэл ЗПCС-250х1,6-FA(w)-5-E, </v>
      </c>
      <c r="I276" s="98" t="str">
        <f ca="1">IF(INDIRECT("ЗакСпец!C198")&lt;&gt;"",INDIRECT("ЗакСпец!C198"),"")</f>
        <v>ЗПCС-250х1,6-FA(w)-5-E</v>
      </c>
      <c r="J276" s="146" t="str">
        <f ca="1">IF(INDIRECT("ЗакСпец!D198")&lt;&gt;"",INDIRECT("ЗакСпец!D198"),"")</f>
        <v/>
      </c>
      <c r="K276" s="146"/>
      <c r="L276" s="146"/>
      <c r="M276" s="146"/>
      <c r="N276" s="146"/>
      <c r="O276" s="146" t="str">
        <f ca="1">IF(INDIRECT("ЗакСпец!E198")&lt;&gt;"",INDIRECT("ЗакСпец!E198"),"")</f>
        <v>АДЛ</v>
      </c>
      <c r="P276" s="146"/>
      <c r="Q276" s="146"/>
      <c r="R276" s="146"/>
      <c r="S276" s="146"/>
      <c r="T276" s="99" t="str">
        <f ca="1">IF(INDIRECT("ЗакСпец!F198")&lt;&gt;"",INDIRECT("ЗакСпец!F198"),"")</f>
        <v>шт.</v>
      </c>
      <c r="U276" s="99">
        <f ca="1">IF(INDIRECT("ЗакСпец!G198")&lt;&gt;"",INDIRECT("ЗакСпец!G198"),"")</f>
        <v>1</v>
      </c>
      <c r="V276" s="136">
        <f ca="1">IF(INDIRECT("ЗакСпец!H198")&lt;&gt;"",INDIRECT("ЗакСпец!H198"),"")</f>
        <v>45.5</v>
      </c>
      <c r="W276" s="136"/>
      <c r="X276" s="146" t="str">
        <f ca="1">IF(INDIRECT("ЗакСпец!I198")&lt;&gt;"",INDIRECT("ЗакСпец!I198"),"")</f>
        <v>2В-1</v>
      </c>
      <c r="Y276" s="146"/>
      <c r="Z276" s="146"/>
      <c r="AA276" s="146"/>
      <c r="AB276" s="144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</row>
    <row r="277" spans="1:42" ht="22.5" customHeight="1" thickBot="1" x14ac:dyDescent="0.3">
      <c r="A277" s="132"/>
      <c r="B277" s="131"/>
      <c r="C277" s="131"/>
      <c r="D277" s="131"/>
      <c r="E277" s="131"/>
      <c r="F277" s="131"/>
      <c r="G277" s="99" t="str">
        <f ca="1">IF(INDIRECT("ЗакСпец!A199")&lt;&gt;"",INDIRECT("ЗакСпец!A199"),"")</f>
        <v/>
      </c>
      <c r="H277" s="98" t="str">
        <f ca="1">IF(INDIRECT("ЗакСпец!B199")&lt;&gt;"",INDIRECT("ЗакСпец!B199"),"")</f>
        <v>Ду250, Ру16, сталь нержавеющая, с электроприводом</v>
      </c>
      <c r="I277" s="98" t="str">
        <f ca="1">IF(INDIRECT("ЗакСпец!C199")&lt;&gt;"",INDIRECT("ЗакСпец!C199"),"")</f>
        <v/>
      </c>
      <c r="J277" s="146" t="str">
        <f ca="1">IF(INDIRECT("ЗакСпец!D199")&lt;&gt;"",INDIRECT("ЗакСпец!D199"),"")</f>
        <v/>
      </c>
      <c r="K277" s="146"/>
      <c r="L277" s="146"/>
      <c r="M277" s="146"/>
      <c r="N277" s="146"/>
      <c r="O277" s="146" t="str">
        <f ca="1">IF(INDIRECT("ЗакСпец!E199")&lt;&gt;"",INDIRECT("ЗакСпец!E199"),"")</f>
        <v/>
      </c>
      <c r="P277" s="146"/>
      <c r="Q277" s="146"/>
      <c r="R277" s="146"/>
      <c r="S277" s="146"/>
      <c r="T277" s="99" t="str">
        <f ca="1">IF(INDIRECT("ЗакСпец!F199")&lt;&gt;"",INDIRECT("ЗакСпец!F199"),"")</f>
        <v/>
      </c>
      <c r="U277" s="99" t="str">
        <f ca="1">IF(INDIRECT("ЗакСпец!G199")&lt;&gt;"",INDIRECT("ЗакСпец!G199"),"")</f>
        <v/>
      </c>
      <c r="V277" s="136" t="str">
        <f ca="1">IF(INDIRECT("ЗакСпец!H199")&lt;&gt;"",INDIRECT("ЗакСпец!H199"),"")</f>
        <v/>
      </c>
      <c r="W277" s="136"/>
      <c r="X277" s="146" t="str">
        <f ca="1">IF(INDIRECT("ЗакСпец!I199")&lt;&gt;"",INDIRECT("ЗакСпец!I199"),"")</f>
        <v>либо аналог</v>
      </c>
      <c r="Y277" s="146"/>
      <c r="Z277" s="146"/>
      <c r="AA277" s="146"/>
      <c r="AB277" s="144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</row>
    <row r="278" spans="1:42" ht="19.5" customHeight="1" thickBot="1" x14ac:dyDescent="0.3">
      <c r="A278" s="132"/>
      <c r="B278" s="131"/>
      <c r="C278" s="131"/>
      <c r="D278" s="131"/>
      <c r="E278" s="131"/>
      <c r="F278" s="131"/>
      <c r="G278" s="136" t="str">
        <f ca="1">IF(INDIRECT("ЗакСпец!A200")&lt;&gt;"",INDIRECT("ЗакСпец!A200"),"")</f>
        <v/>
      </c>
      <c r="H278" s="146" t="str">
        <f ca="1">IF(INDIRECT("ЗакСпец!B200")&lt;&gt;"",INDIRECT("ЗакСпец!B200"),"")</f>
        <v xml:space="preserve"> AUMA SQ10.2, 380В, 11сек, IP68, в комплекте с 2 </v>
      </c>
      <c r="I278" s="146" t="str">
        <f ca="1">IF(INDIRECT("ЗакСпец!C200")&lt;&gt;"",INDIRECT("ЗакСпец!C200"),"")</f>
        <v/>
      </c>
      <c r="J278" s="146" t="str">
        <f ca="1">IF(INDIRECT("ЗакСпец!D200")&lt;&gt;"",INDIRECT("ЗакСпец!D200"),"")</f>
        <v/>
      </c>
      <c r="K278" s="146"/>
      <c r="L278" s="146"/>
      <c r="M278" s="146"/>
      <c r="N278" s="146"/>
      <c r="O278" s="146" t="str">
        <f ca="1">IF(INDIRECT("ЗакСпец!E200")&lt;&gt;"",INDIRECT("ЗакСпец!E200"),"")</f>
        <v/>
      </c>
      <c r="P278" s="146"/>
      <c r="Q278" s="146"/>
      <c r="R278" s="146"/>
      <c r="S278" s="146"/>
      <c r="T278" s="136" t="str">
        <f ca="1">IF(INDIRECT("ЗакСпец!F200")&lt;&gt;"",INDIRECT("ЗакСпец!F200"),"")</f>
        <v/>
      </c>
      <c r="U278" s="136" t="str">
        <f ca="1">IF(INDIRECT("ЗакСпец!G200")&lt;&gt;"",INDIRECT("ЗакСпец!G200"),"")</f>
        <v/>
      </c>
      <c r="V278" s="136" t="str">
        <f ca="1">IF(INDIRECT("ЗакСпец!H200")&lt;&gt;"",INDIRECT("ЗакСпец!H200"),"")</f>
        <v/>
      </c>
      <c r="W278" s="136"/>
      <c r="X278" s="146" t="str">
        <f ca="1">IF(INDIRECT("ЗакСпец!I200")&lt;&gt;"",INDIRECT("ЗакСпец!I200"),"")</f>
        <v/>
      </c>
      <c r="Y278" s="146"/>
      <c r="Z278" s="146"/>
      <c r="AA278" s="146"/>
      <c r="AB278" s="144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</row>
    <row r="279" spans="1:42" ht="2.85" customHeight="1" thickBot="1" x14ac:dyDescent="0.3">
      <c r="A279" s="132"/>
      <c r="B279" s="131"/>
      <c r="C279" s="131"/>
      <c r="D279" s="131"/>
      <c r="E279" s="131"/>
      <c r="F279" s="131"/>
      <c r="G279" s="13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36"/>
      <c r="U279" s="136"/>
      <c r="V279" s="136"/>
      <c r="W279" s="136"/>
      <c r="X279" s="146"/>
      <c r="Y279" s="146"/>
      <c r="Z279" s="146"/>
      <c r="AA279" s="146"/>
      <c r="AB279" s="144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</row>
    <row r="280" spans="1:42" ht="18.75" customHeight="1" thickBot="1" x14ac:dyDescent="0.3">
      <c r="A280" s="132"/>
      <c r="B280" s="131"/>
      <c r="C280" s="131"/>
      <c r="D280" s="131"/>
      <c r="E280" s="131"/>
      <c r="F280" s="131"/>
      <c r="G280" s="99" t="str">
        <f ca="1">IF(INDIRECT("ЗакСпец!A201")&lt;&gt;"",INDIRECT("ЗакСпец!A201"),"")</f>
        <v/>
      </c>
      <c r="H280" s="98" t="str">
        <f ca="1">IF(INDIRECT("ЗакСпец!B201")&lt;&gt;"",INDIRECT("ЗакСпец!B201"),"")</f>
        <v xml:space="preserve">стальными воротниковыми  фланцами, прокладкой и </v>
      </c>
      <c r="I280" s="98" t="str">
        <f ca="1">IF(INDIRECT("ЗакСпец!C201")&lt;&gt;"",INDIRECT("ЗакСпец!C201"),"")</f>
        <v/>
      </c>
      <c r="J280" s="146" t="str">
        <f ca="1">IF(INDIRECT("ЗакСпец!D201")&lt;&gt;"",INDIRECT("ЗакСпец!D201"),"")</f>
        <v/>
      </c>
      <c r="K280" s="146"/>
      <c r="L280" s="146"/>
      <c r="M280" s="146"/>
      <c r="N280" s="146"/>
      <c r="O280" s="146" t="str">
        <f ca="1">IF(INDIRECT("ЗакСпец!E201")&lt;&gt;"",INDIRECT("ЗакСпец!E201"),"")</f>
        <v/>
      </c>
      <c r="P280" s="146"/>
      <c r="Q280" s="146"/>
      <c r="R280" s="146"/>
      <c r="S280" s="146"/>
      <c r="T280" s="99" t="str">
        <f ca="1">IF(INDIRECT("ЗакСпец!F201")&lt;&gt;"",INDIRECT("ЗакСпец!F201"),"")</f>
        <v/>
      </c>
      <c r="U280" s="99" t="str">
        <f ca="1">IF(INDIRECT("ЗакСпец!G201")&lt;&gt;"",INDIRECT("ЗакСпец!G201"),"")</f>
        <v/>
      </c>
      <c r="V280" s="136" t="str">
        <f ca="1">IF(INDIRECT("ЗакСпец!H201")&lt;&gt;"",INDIRECT("ЗакСпец!H201"),"")</f>
        <v/>
      </c>
      <c r="W280" s="136"/>
      <c r="X280" s="146" t="str">
        <f ca="1">IF(INDIRECT("ЗакСпец!I201")&lt;&gt;"",INDIRECT("ЗакСпец!I201"),"")</f>
        <v/>
      </c>
      <c r="Y280" s="146"/>
      <c r="Z280" s="146"/>
      <c r="AA280" s="146"/>
      <c r="AB280" s="144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</row>
    <row r="281" spans="1:42" ht="17.25" customHeight="1" thickBot="1" x14ac:dyDescent="0.3">
      <c r="A281" s="132"/>
      <c r="B281" s="131"/>
      <c r="C281" s="131"/>
      <c r="D281" s="131"/>
      <c r="E281" s="131"/>
      <c r="F281" s="131"/>
      <c r="G281" s="99" t="str">
        <f ca="1">IF(INDIRECT("ЗакСпец!A202")&lt;&gt;"",INDIRECT("ЗакСпец!A202"),"")</f>
        <v/>
      </c>
      <c r="H281" s="98" t="str">
        <f ca="1">IF(INDIRECT("ЗакСпец!B202")&lt;&gt;"",INDIRECT("ЗакСпец!B202"),"")</f>
        <v xml:space="preserve">крепежом </v>
      </c>
      <c r="I281" s="98" t="str">
        <f ca="1">IF(INDIRECT("ЗакСпец!C202")&lt;&gt;"",INDIRECT("ЗакСпец!C202"),"")</f>
        <v/>
      </c>
      <c r="J281" s="146" t="str">
        <f ca="1">IF(INDIRECT("ЗакСпец!D202")&lt;&gt;"",INDIRECT("ЗакСпец!D202"),"")</f>
        <v/>
      </c>
      <c r="K281" s="146"/>
      <c r="L281" s="146"/>
      <c r="M281" s="146"/>
      <c r="N281" s="146"/>
      <c r="O281" s="146" t="str">
        <f ca="1">IF(INDIRECT("ЗакСпец!E202")&lt;&gt;"",INDIRECT("ЗакСпец!E202"),"")</f>
        <v/>
      </c>
      <c r="P281" s="146"/>
      <c r="Q281" s="146"/>
      <c r="R281" s="146"/>
      <c r="S281" s="146"/>
      <c r="T281" s="99" t="str">
        <f ca="1">IF(INDIRECT("ЗакСпец!F202")&lt;&gt;"",INDIRECT("ЗакСпец!F202"),"")</f>
        <v/>
      </c>
      <c r="U281" s="99" t="str">
        <f ca="1">IF(INDIRECT("ЗакСпец!G202")&lt;&gt;"",INDIRECT("ЗакСпец!G202"),"")</f>
        <v/>
      </c>
      <c r="V281" s="136" t="str">
        <f ca="1">IF(INDIRECT("ЗакСпец!H202")&lt;&gt;"",INDIRECT("ЗакСпец!H202"),"")</f>
        <v/>
      </c>
      <c r="W281" s="136"/>
      <c r="X281" s="146" t="str">
        <f ca="1">IF(INDIRECT("ЗакСпец!I202")&lt;&gt;"",INDIRECT("ЗакСпец!I202"),"")</f>
        <v/>
      </c>
      <c r="Y281" s="146"/>
      <c r="Z281" s="146"/>
      <c r="AA281" s="146"/>
      <c r="AB281" s="144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</row>
    <row r="282" spans="1:42" ht="8.4499999999999993" customHeight="1" thickBot="1" x14ac:dyDescent="0.3">
      <c r="A282" s="132"/>
      <c r="B282" s="131"/>
      <c r="C282" s="131"/>
      <c r="D282" s="131"/>
      <c r="E282" s="131"/>
      <c r="F282" s="131"/>
      <c r="G282" s="136" t="str">
        <f ca="1">IF(INDIRECT("ЗакСпец!A203")&lt;&gt;"",INDIRECT("ЗакСпец!A203"),"")</f>
        <v>89</v>
      </c>
      <c r="H282" s="146" t="str">
        <f ca="1">IF(INDIRECT("ЗакСпец!B203")&lt;&gt;"",INDIRECT("ЗакСпец!B203"),"")</f>
        <v xml:space="preserve">Поворотный затвор Гранвэл ЗПCС-100х1,6-FA(w)-5-E, </v>
      </c>
      <c r="I282" s="146" t="str">
        <f ca="1">IF(INDIRECT("ЗакСпец!C203")&lt;&gt;"",INDIRECT("ЗакСпец!C203"),"")</f>
        <v>ЗПCС-100х1,6-FA(w)-5-E</v>
      </c>
      <c r="J282" s="146" t="str">
        <f ca="1">IF(INDIRECT("ЗакСпец!D203")&lt;&gt;"",INDIRECT("ЗакСпец!D203"),"")</f>
        <v/>
      </c>
      <c r="K282" s="146"/>
      <c r="L282" s="146"/>
      <c r="M282" s="146"/>
      <c r="N282" s="146"/>
      <c r="O282" s="146" t="str">
        <f ca="1">IF(INDIRECT("ЗакСпец!E203")&lt;&gt;"",INDIRECT("ЗакСпец!E203"),"")</f>
        <v>АДЛ</v>
      </c>
      <c r="P282" s="146"/>
      <c r="Q282" s="146"/>
      <c r="R282" s="146"/>
      <c r="S282" s="146"/>
      <c r="T282" s="136" t="str">
        <f ca="1">IF(INDIRECT("ЗакСпец!F203")&lt;&gt;"",INDIRECT("ЗакСпец!F203"),"")</f>
        <v>шт.</v>
      </c>
      <c r="U282" s="136">
        <f ca="1">IF(INDIRECT("ЗакСпец!G203")&lt;&gt;"",INDIRECT("ЗакСпец!G203"),"")</f>
        <v>1</v>
      </c>
      <c r="V282" s="136">
        <f ca="1">IF(INDIRECT("ЗакСпец!H203")&lt;&gt;"",INDIRECT("ЗакСпец!H203"),"")</f>
        <v>26</v>
      </c>
      <c r="W282" s="136"/>
      <c r="X282" s="146" t="str">
        <f ca="1">IF(INDIRECT("ЗакСпец!I203")&lt;&gt;"",INDIRECT("ЗакСпец!I203"),"")</f>
        <v>3В-1</v>
      </c>
      <c r="Y282" s="146"/>
      <c r="Z282" s="146"/>
      <c r="AA282" s="146"/>
      <c r="AB282" s="144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</row>
    <row r="283" spans="1:42" ht="14.1" customHeight="1" thickBot="1" x14ac:dyDescent="0.3">
      <c r="A283" s="132"/>
      <c r="B283" s="131"/>
      <c r="C283" s="131"/>
      <c r="D283" s="131"/>
      <c r="E283" s="131"/>
      <c r="F283" s="131"/>
      <c r="G283" s="13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36"/>
      <c r="U283" s="136"/>
      <c r="V283" s="136"/>
      <c r="W283" s="136"/>
      <c r="X283" s="146"/>
      <c r="Y283" s="146"/>
      <c r="Z283" s="146"/>
      <c r="AA283" s="146"/>
      <c r="AB283" s="144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</row>
    <row r="284" spans="1:42" ht="22.5" customHeight="1" thickBot="1" x14ac:dyDescent="0.3">
      <c r="A284" s="132"/>
      <c r="B284" s="131"/>
      <c r="C284" s="131"/>
      <c r="D284" s="131"/>
      <c r="E284" s="131"/>
      <c r="F284" s="131"/>
      <c r="G284" s="99" t="str">
        <f ca="1">IF(INDIRECT("ЗакСпец!A204")&lt;&gt;"",INDIRECT("ЗакСпец!A204"),"")</f>
        <v/>
      </c>
      <c r="H284" s="98" t="str">
        <f ca="1">IF(INDIRECT("ЗакСпец!B204")&lt;&gt;"",INDIRECT("ЗакСпец!B204"),"")</f>
        <v>Ду100, Ру16, сталь нержавеющая, с электроприводом</v>
      </c>
      <c r="I284" s="98" t="str">
        <f ca="1">IF(INDIRECT("ЗакСпец!C204")&lt;&gt;"",INDIRECT("ЗакСпец!C204"),"")</f>
        <v/>
      </c>
      <c r="J284" s="146" t="str">
        <f ca="1">IF(INDIRECT("ЗакСпец!D204")&lt;&gt;"",INDIRECT("ЗакСпец!D204"),"")</f>
        <v/>
      </c>
      <c r="K284" s="146"/>
      <c r="L284" s="146"/>
      <c r="M284" s="146"/>
      <c r="N284" s="146"/>
      <c r="O284" s="146" t="str">
        <f ca="1">IF(INDIRECT("ЗакСпец!E204")&lt;&gt;"",INDIRECT("ЗакСпец!E204"),"")</f>
        <v/>
      </c>
      <c r="P284" s="146"/>
      <c r="Q284" s="146"/>
      <c r="R284" s="146"/>
      <c r="S284" s="146"/>
      <c r="T284" s="99" t="str">
        <f ca="1">IF(INDIRECT("ЗакСпец!F204")&lt;&gt;"",INDIRECT("ЗакСпец!F204"),"")</f>
        <v/>
      </c>
      <c r="U284" s="99" t="str">
        <f ca="1">IF(INDIRECT("ЗакСпец!G204")&lt;&gt;"",INDIRECT("ЗакСпец!G204"),"")</f>
        <v/>
      </c>
      <c r="V284" s="136" t="str">
        <f ca="1">IF(INDIRECT("ЗакСпец!H204")&lt;&gt;"",INDIRECT("ЗакСпец!H204"),"")</f>
        <v/>
      </c>
      <c r="W284" s="136"/>
      <c r="X284" s="146" t="str">
        <f ca="1">IF(INDIRECT("ЗакСпец!I204")&lt;&gt;"",INDIRECT("ЗакСпец!I204"),"")</f>
        <v>либо аналог</v>
      </c>
      <c r="Y284" s="146"/>
      <c r="Z284" s="146"/>
      <c r="AA284" s="146"/>
      <c r="AB284" s="144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</row>
    <row r="285" spans="1:42" ht="17.25" customHeight="1" thickBot="1" x14ac:dyDescent="0.3">
      <c r="A285" s="132"/>
      <c r="B285" s="131"/>
      <c r="C285" s="131"/>
      <c r="D285" s="131"/>
      <c r="E285" s="131"/>
      <c r="F285" s="131"/>
      <c r="G285" s="136" t="str">
        <f ca="1">IF(INDIRECT("ЗакСпец!A205")&lt;&gt;"",INDIRECT("ЗакСпец!A205"),"")</f>
        <v/>
      </c>
      <c r="H285" s="146" t="str">
        <f ca="1">IF(INDIRECT("ЗакСпец!B205")&lt;&gt;"",INDIRECT("ЗакСпец!B205"),"")</f>
        <v xml:space="preserve"> AUMA SQ05.2, 380В, 8сек, IP68, в комплекте с 2 </v>
      </c>
      <c r="I285" s="146" t="str">
        <f ca="1">IF(INDIRECT("ЗакСпец!C205")&lt;&gt;"",INDIRECT("ЗакСпец!C205"),"")</f>
        <v/>
      </c>
      <c r="J285" s="146" t="str">
        <f ca="1">IF(INDIRECT("ЗакСпец!D205")&lt;&gt;"",INDIRECT("ЗакСпец!D205"),"")</f>
        <v/>
      </c>
      <c r="K285" s="146"/>
      <c r="L285" s="146"/>
      <c r="M285" s="146"/>
      <c r="N285" s="146"/>
      <c r="O285" s="146" t="str">
        <f ca="1">IF(INDIRECT("ЗакСпец!E205")&lt;&gt;"",INDIRECT("ЗакСпец!E205"),"")</f>
        <v/>
      </c>
      <c r="P285" s="146"/>
      <c r="Q285" s="146"/>
      <c r="R285" s="146"/>
      <c r="S285" s="146"/>
      <c r="T285" s="136" t="str">
        <f ca="1">IF(INDIRECT("ЗакСпец!F205")&lt;&gt;"",INDIRECT("ЗакСпец!F205"),"")</f>
        <v/>
      </c>
      <c r="U285" s="136" t="str">
        <f ca="1">IF(INDIRECT("ЗакСпец!G205")&lt;&gt;"",INDIRECT("ЗакСпец!G205"),"")</f>
        <v/>
      </c>
      <c r="V285" s="136" t="str">
        <f ca="1">IF(INDIRECT("ЗакСпец!H205")&lt;&gt;"",INDIRECT("ЗакСпец!H205"),"")</f>
        <v/>
      </c>
      <c r="W285" s="136"/>
      <c r="X285" s="146" t="str">
        <f ca="1">IF(INDIRECT("ЗакСпец!I205")&lt;&gt;"",INDIRECT("ЗакСпец!I205"),"")</f>
        <v/>
      </c>
      <c r="Y285" s="146"/>
      <c r="Z285" s="146"/>
      <c r="AA285" s="146"/>
      <c r="AB285" s="144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</row>
    <row r="286" spans="1:42" ht="2.85" customHeight="1" thickBot="1" x14ac:dyDescent="0.3">
      <c r="A286" s="130"/>
      <c r="B286" s="131"/>
      <c r="C286" s="125" t="s">
        <v>28</v>
      </c>
      <c r="D286" s="127"/>
      <c r="E286" s="126"/>
      <c r="F286" s="127"/>
      <c r="G286" s="219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36"/>
      <c r="U286" s="136"/>
      <c r="V286" s="136"/>
      <c r="W286" s="136"/>
      <c r="X286" s="146"/>
      <c r="Y286" s="146"/>
      <c r="Z286" s="146"/>
      <c r="AA286" s="146"/>
      <c r="AB286" s="144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</row>
    <row r="287" spans="1:42" ht="18" customHeight="1" thickBot="1" x14ac:dyDescent="0.3">
      <c r="A287" s="132"/>
      <c r="B287" s="131"/>
      <c r="C287" s="127"/>
      <c r="D287" s="127"/>
      <c r="E287" s="127"/>
      <c r="F287" s="127"/>
      <c r="G287" s="110" t="str">
        <f ca="1">IF(INDIRECT("ЗакСпец!A206")&lt;&gt;"",INDIRECT("ЗакСпец!A206"),"")</f>
        <v/>
      </c>
      <c r="H287" s="98" t="str">
        <f ca="1">IF(INDIRECT("ЗакСпец!B206")&lt;&gt;"",INDIRECT("ЗакСпец!B206"),"")</f>
        <v xml:space="preserve">стальными воротниковыми  фланцами, прокладкой и </v>
      </c>
      <c r="I287" s="98" t="str">
        <f ca="1">IF(INDIRECT("ЗакСпец!C206")&lt;&gt;"",INDIRECT("ЗакСпец!C206"),"")</f>
        <v/>
      </c>
      <c r="J287" s="146" t="str">
        <f ca="1">IF(INDIRECT("ЗакСпец!D206")&lt;&gt;"",INDIRECT("ЗакСпец!D206"),"")</f>
        <v/>
      </c>
      <c r="K287" s="146"/>
      <c r="L287" s="146"/>
      <c r="M287" s="146"/>
      <c r="N287" s="146"/>
      <c r="O287" s="146" t="str">
        <f ca="1">IF(INDIRECT("ЗакСпец!E206")&lt;&gt;"",INDIRECT("ЗакСпец!E206"),"")</f>
        <v/>
      </c>
      <c r="P287" s="146"/>
      <c r="Q287" s="146"/>
      <c r="R287" s="146"/>
      <c r="S287" s="146"/>
      <c r="T287" s="99" t="str">
        <f ca="1">IF(INDIRECT("ЗакСпец!F206")&lt;&gt;"",INDIRECT("ЗакСпец!F206"),"")</f>
        <v/>
      </c>
      <c r="U287" s="99" t="str">
        <f ca="1">IF(INDIRECT("ЗакСпец!G206")&lt;&gt;"",INDIRECT("ЗакСпец!G206"),"")</f>
        <v/>
      </c>
      <c r="V287" s="136" t="str">
        <f ca="1">IF(INDIRECT("ЗакСпец!H206")&lt;&gt;"",INDIRECT("ЗакСпец!H206"),"")</f>
        <v/>
      </c>
      <c r="W287" s="136"/>
      <c r="X287" s="146" t="str">
        <f ca="1">IF(INDIRECT("ЗакСпец!I206")&lt;&gt;"",INDIRECT("ЗакСпец!I206"),"")</f>
        <v/>
      </c>
      <c r="Y287" s="146"/>
      <c r="Z287" s="146"/>
      <c r="AA287" s="146"/>
      <c r="AB287" s="144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</row>
    <row r="288" spans="1:42" ht="22.5" customHeight="1" thickBot="1" x14ac:dyDescent="0.3">
      <c r="A288" s="132"/>
      <c r="B288" s="131"/>
      <c r="C288" s="127"/>
      <c r="D288" s="127"/>
      <c r="E288" s="127"/>
      <c r="F288" s="127"/>
      <c r="G288" s="110" t="str">
        <f ca="1">IF(INDIRECT("ЗакСпец!A207")&lt;&gt;"",INDIRECT("ЗакСпец!A207"),"")</f>
        <v/>
      </c>
      <c r="H288" s="98" t="str">
        <f ca="1">IF(INDIRECT("ЗакСпец!B207")&lt;&gt;"",INDIRECT("ЗакСпец!B207"),"")</f>
        <v xml:space="preserve">крепежом </v>
      </c>
      <c r="I288" s="98" t="str">
        <f ca="1">IF(INDIRECT("ЗакСпец!C207")&lt;&gt;"",INDIRECT("ЗакСпец!C207"),"")</f>
        <v/>
      </c>
      <c r="J288" s="146" t="str">
        <f ca="1">IF(INDIRECT("ЗакСпец!D207")&lt;&gt;"",INDIRECT("ЗакСпец!D207"),"")</f>
        <v/>
      </c>
      <c r="K288" s="146"/>
      <c r="L288" s="146"/>
      <c r="M288" s="146"/>
      <c r="N288" s="146"/>
      <c r="O288" s="146" t="str">
        <f ca="1">IF(INDIRECT("ЗакСпец!E207")&lt;&gt;"",INDIRECT("ЗакСпец!E207"),"")</f>
        <v/>
      </c>
      <c r="P288" s="146"/>
      <c r="Q288" s="146"/>
      <c r="R288" s="146"/>
      <c r="S288" s="146"/>
      <c r="T288" s="99" t="str">
        <f ca="1">IF(INDIRECT("ЗакСпец!F207")&lt;&gt;"",INDIRECT("ЗакСпец!F207"),"")</f>
        <v/>
      </c>
      <c r="U288" s="99" t="str">
        <f ca="1">IF(INDIRECT("ЗакСпец!G207")&lt;&gt;"",INDIRECT("ЗакСпец!G207"),"")</f>
        <v/>
      </c>
      <c r="V288" s="136" t="str">
        <f ca="1">IF(INDIRECT("ЗакСпец!H207")&lt;&gt;"",INDIRECT("ЗакСпец!H207"),"")</f>
        <v/>
      </c>
      <c r="W288" s="136"/>
      <c r="X288" s="146" t="str">
        <f ca="1">IF(INDIRECT("ЗакСпец!I207")&lt;&gt;"",INDIRECT("ЗакСпец!I207"),"")</f>
        <v/>
      </c>
      <c r="Y288" s="146"/>
      <c r="Z288" s="146"/>
      <c r="AA288" s="146"/>
      <c r="AB288" s="144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</row>
    <row r="289" spans="1:42" ht="22.5" customHeight="1" thickBot="1" x14ac:dyDescent="0.3">
      <c r="A289" s="132"/>
      <c r="B289" s="131"/>
      <c r="C289" s="127"/>
      <c r="D289" s="127"/>
      <c r="E289" s="127"/>
      <c r="F289" s="127"/>
      <c r="G289" s="110" t="str">
        <f ca="1">IF(INDIRECT("ЗакСпец!A208")&lt;&gt;"",INDIRECT("ЗакСпец!A208"),"")</f>
        <v>90</v>
      </c>
      <c r="H289" s="98" t="str">
        <f ca="1">IF(INDIRECT("ЗакСпец!B208")&lt;&gt;"",INDIRECT("ЗакСпец!B208"),"")</f>
        <v xml:space="preserve">Поворотный затвор Гранвэл ЗПCС-80х1,6-FA(w)-5-E, </v>
      </c>
      <c r="I289" s="98" t="str">
        <f ca="1">IF(INDIRECT("ЗакСпец!C208")&lt;&gt;"",INDIRECT("ЗакСпец!C208"),"")</f>
        <v>ЗПCС-80х1,6-FA(w)-5-E</v>
      </c>
      <c r="J289" s="146" t="str">
        <f ca="1">IF(INDIRECT("ЗакСпец!D208")&lt;&gt;"",INDIRECT("ЗакСпец!D208"),"")</f>
        <v/>
      </c>
      <c r="K289" s="146"/>
      <c r="L289" s="146"/>
      <c r="M289" s="146"/>
      <c r="N289" s="146"/>
      <c r="O289" s="146" t="str">
        <f ca="1">IF(INDIRECT("ЗакСпец!E208")&lt;&gt;"",INDIRECT("ЗакСпец!E208"),"")</f>
        <v>АДЛ</v>
      </c>
      <c r="P289" s="146"/>
      <c r="Q289" s="146"/>
      <c r="R289" s="146"/>
      <c r="S289" s="146"/>
      <c r="T289" s="99" t="str">
        <f ca="1">IF(INDIRECT("ЗакСпец!F208")&lt;&gt;"",INDIRECT("ЗакСпец!F208"),"")</f>
        <v>шт.</v>
      </c>
      <c r="U289" s="99">
        <f ca="1">IF(INDIRECT("ЗакСпец!G208")&lt;&gt;"",INDIRECT("ЗакСпец!G208"),"")</f>
        <v>1</v>
      </c>
      <c r="V289" s="136">
        <f ca="1">IF(INDIRECT("ЗакСпец!H208")&lt;&gt;"",INDIRECT("ЗакСпец!H208"),"")</f>
        <v>25.1</v>
      </c>
      <c r="W289" s="136"/>
      <c r="X289" s="146" t="str">
        <f ca="1">IF(INDIRECT("ЗакСпец!I208")&lt;&gt;"",INDIRECT("ЗакСпец!I208"),"")</f>
        <v>1В-1</v>
      </c>
      <c r="Y289" s="146"/>
      <c r="Z289" s="146"/>
      <c r="AA289" s="146"/>
      <c r="AB289" s="144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</row>
    <row r="290" spans="1:42" ht="22.5" customHeight="1" thickBot="1" x14ac:dyDescent="0.3">
      <c r="A290" s="132"/>
      <c r="B290" s="131"/>
      <c r="C290" s="125" t="s">
        <v>27</v>
      </c>
      <c r="D290" s="125"/>
      <c r="E290" s="126"/>
      <c r="F290" s="127"/>
      <c r="G290" s="110" t="str">
        <f ca="1">IF(INDIRECT("ЗакСпец!A209")&lt;&gt;"",INDIRECT("ЗакСпец!A209"),"")</f>
        <v/>
      </c>
      <c r="H290" s="98" t="str">
        <f ca="1">IF(INDIRECT("ЗакСпец!B209")&lt;&gt;"",INDIRECT("ЗакСпец!B209"),"")</f>
        <v>Ду80, Ру16, сталь нержавеющая, с электроприводом</v>
      </c>
      <c r="I290" s="98" t="str">
        <f ca="1">IF(INDIRECT("ЗакСпец!C209")&lt;&gt;"",INDIRECT("ЗакСпец!C209"),"")</f>
        <v/>
      </c>
      <c r="J290" s="146" t="str">
        <f ca="1">IF(INDIRECT("ЗакСпец!D209")&lt;&gt;"",INDIRECT("ЗакСпец!D209"),"")</f>
        <v/>
      </c>
      <c r="K290" s="146"/>
      <c r="L290" s="146"/>
      <c r="M290" s="146"/>
      <c r="N290" s="146"/>
      <c r="O290" s="146" t="str">
        <f ca="1">IF(INDIRECT("ЗакСпец!E209")&lt;&gt;"",INDIRECT("ЗакСпец!E209"),"")</f>
        <v/>
      </c>
      <c r="P290" s="146"/>
      <c r="Q290" s="146"/>
      <c r="R290" s="146"/>
      <c r="S290" s="146"/>
      <c r="T290" s="99" t="str">
        <f ca="1">IF(INDIRECT("ЗакСпец!F209")&lt;&gt;"",INDIRECT("ЗакСпец!F209"),"")</f>
        <v/>
      </c>
      <c r="U290" s="99" t="str">
        <f ca="1">IF(INDIRECT("ЗакСпец!G209")&lt;&gt;"",INDIRECT("ЗакСпец!G209"),"")</f>
        <v/>
      </c>
      <c r="V290" s="136" t="str">
        <f ca="1">IF(INDIRECT("ЗакСпец!H209")&lt;&gt;"",INDIRECT("ЗакСпец!H209"),"")</f>
        <v/>
      </c>
      <c r="W290" s="136"/>
      <c r="X290" s="146" t="str">
        <f ca="1">IF(INDIRECT("ЗакСпец!I209")&lt;&gt;"",INDIRECT("ЗакСпец!I209"),"")</f>
        <v>либо аналог</v>
      </c>
      <c r="Y290" s="146"/>
      <c r="Z290" s="146"/>
      <c r="AA290" s="146"/>
      <c r="AB290" s="144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</row>
    <row r="291" spans="1:42" ht="22.5" customHeight="1" thickBot="1" x14ac:dyDescent="0.3">
      <c r="A291" s="132"/>
      <c r="B291" s="131"/>
      <c r="C291" s="125"/>
      <c r="D291" s="125"/>
      <c r="E291" s="127"/>
      <c r="F291" s="127"/>
      <c r="G291" s="110" t="str">
        <f ca="1">IF(INDIRECT("ЗакСпец!A210")&lt;&gt;"",INDIRECT("ЗакСпец!A210"),"")</f>
        <v/>
      </c>
      <c r="H291" s="98" t="str">
        <f ca="1">IF(INDIRECT("ЗакСпец!B210")&lt;&gt;"",INDIRECT("ЗакСпец!B210"),"")</f>
        <v xml:space="preserve"> AUMA SQ05.2, 380В, 8сек, IP68, в комплекте с 2 </v>
      </c>
      <c r="I291" s="98" t="str">
        <f ca="1">IF(INDIRECT("ЗакСпец!C210")&lt;&gt;"",INDIRECT("ЗакСпец!C210"),"")</f>
        <v/>
      </c>
      <c r="J291" s="146" t="str">
        <f ca="1">IF(INDIRECT("ЗакСпец!D210")&lt;&gt;"",INDIRECT("ЗакСпец!D210"),"")</f>
        <v/>
      </c>
      <c r="K291" s="146"/>
      <c r="L291" s="146"/>
      <c r="M291" s="146"/>
      <c r="N291" s="146"/>
      <c r="O291" s="146" t="str">
        <f ca="1">IF(INDIRECT("ЗакСпец!E210")&lt;&gt;"",INDIRECT("ЗакСпец!E210"),"")</f>
        <v/>
      </c>
      <c r="P291" s="146"/>
      <c r="Q291" s="146"/>
      <c r="R291" s="146"/>
      <c r="S291" s="146"/>
      <c r="T291" s="99" t="str">
        <f ca="1">IF(INDIRECT("ЗакСпец!F210")&lt;&gt;"",INDIRECT("ЗакСпец!F210"),"")</f>
        <v/>
      </c>
      <c r="U291" s="99" t="str">
        <f ca="1">IF(INDIRECT("ЗакСпец!G210")&lt;&gt;"",INDIRECT("ЗакСпец!G210"),"")</f>
        <v/>
      </c>
      <c r="V291" s="136" t="str">
        <f ca="1">IF(INDIRECT("ЗакСпец!H210")&lt;&gt;"",INDIRECT("ЗакСпец!H210"),"")</f>
        <v/>
      </c>
      <c r="W291" s="136"/>
      <c r="X291" s="146" t="str">
        <f ca="1">IF(INDIRECT("ЗакСпец!I210")&lt;&gt;"",INDIRECT("ЗакСпец!I210"),"")</f>
        <v/>
      </c>
      <c r="Y291" s="146"/>
      <c r="Z291" s="146"/>
      <c r="AA291" s="146"/>
      <c r="AB291" s="144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</row>
    <row r="292" spans="1:42" ht="22.5" customHeight="1" thickBot="1" x14ac:dyDescent="0.3">
      <c r="A292" s="132"/>
      <c r="B292" s="131"/>
      <c r="C292" s="125"/>
      <c r="D292" s="125"/>
      <c r="E292" s="127"/>
      <c r="F292" s="127"/>
      <c r="G292" s="110" t="str">
        <f ca="1">IF(INDIRECT("ЗакСпец!A211")&lt;&gt;"",INDIRECT("ЗакСпец!A211"),"")</f>
        <v/>
      </c>
      <c r="H292" s="98" t="str">
        <f ca="1">IF(INDIRECT("ЗакСпец!B211")&lt;&gt;"",INDIRECT("ЗакСпец!B211"),"")</f>
        <v xml:space="preserve">стальными воротниковыми  фланцами, прокладкой и </v>
      </c>
      <c r="I292" s="98" t="str">
        <f ca="1">IF(INDIRECT("ЗакСпец!C211")&lt;&gt;"",INDIRECT("ЗакСпец!C211"),"")</f>
        <v/>
      </c>
      <c r="J292" s="146" t="str">
        <f ca="1">IF(INDIRECT("ЗакСпец!D211")&lt;&gt;"",INDIRECT("ЗакСпец!D211"),"")</f>
        <v/>
      </c>
      <c r="K292" s="146"/>
      <c r="L292" s="146"/>
      <c r="M292" s="146"/>
      <c r="N292" s="146"/>
      <c r="O292" s="146" t="str">
        <f ca="1">IF(INDIRECT("ЗакСпец!E211")&lt;&gt;"",INDIRECT("ЗакСпец!E211"),"")</f>
        <v/>
      </c>
      <c r="P292" s="146"/>
      <c r="Q292" s="146"/>
      <c r="R292" s="146"/>
      <c r="S292" s="146"/>
      <c r="T292" s="99" t="str">
        <f ca="1">IF(INDIRECT("ЗакСпец!F211")&lt;&gt;"",INDIRECT("ЗакСпец!F211"),"")</f>
        <v/>
      </c>
      <c r="U292" s="99" t="str">
        <f ca="1">IF(INDIRECT("ЗакСпец!G211")&lt;&gt;"",INDIRECT("ЗакСпец!G211"),"")</f>
        <v/>
      </c>
      <c r="V292" s="136" t="str">
        <f ca="1">IF(INDIRECT("ЗакСпец!H211")&lt;&gt;"",INDIRECT("ЗакСпец!H211"),"")</f>
        <v/>
      </c>
      <c r="W292" s="136"/>
      <c r="X292" s="146" t="str">
        <f ca="1">IF(INDIRECT("ЗакСпец!I211")&lt;&gt;"",INDIRECT("ЗакСпец!I211"),"")</f>
        <v/>
      </c>
      <c r="Y292" s="146"/>
      <c r="Z292" s="146"/>
      <c r="AA292" s="146"/>
      <c r="AB292" s="144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</row>
    <row r="293" spans="1:42" ht="22.5" customHeight="1" thickBot="1" x14ac:dyDescent="0.3">
      <c r="A293" s="132"/>
      <c r="B293" s="131"/>
      <c r="C293" s="125"/>
      <c r="D293" s="125"/>
      <c r="E293" s="127"/>
      <c r="F293" s="127"/>
      <c r="G293" s="110" t="str">
        <f ca="1">IF(INDIRECT("ЗакСпец!A212")&lt;&gt;"",INDIRECT("ЗакСпец!A212"),"")</f>
        <v/>
      </c>
      <c r="H293" s="98" t="str">
        <f ca="1">IF(INDIRECT("ЗакСпец!B212")&lt;&gt;"",INDIRECT("ЗакСпец!B212"),"")</f>
        <v xml:space="preserve">крепежом </v>
      </c>
      <c r="I293" s="98" t="str">
        <f ca="1">IF(INDIRECT("ЗакСпец!C212")&lt;&gt;"",INDIRECT("ЗакСпец!C212"),"")</f>
        <v/>
      </c>
      <c r="J293" s="146" t="str">
        <f ca="1">IF(INDIRECT("ЗакСпец!D212")&lt;&gt;"",INDIRECT("ЗакСпец!D212"),"")</f>
        <v/>
      </c>
      <c r="K293" s="146"/>
      <c r="L293" s="146"/>
      <c r="M293" s="146"/>
      <c r="N293" s="146"/>
      <c r="O293" s="146" t="str">
        <f ca="1">IF(INDIRECT("ЗакСпец!E212")&lt;&gt;"",INDIRECT("ЗакСпец!E212"),"")</f>
        <v/>
      </c>
      <c r="P293" s="146"/>
      <c r="Q293" s="146"/>
      <c r="R293" s="146"/>
      <c r="S293" s="146"/>
      <c r="T293" s="99" t="str">
        <f ca="1">IF(INDIRECT("ЗакСпец!F212")&lt;&gt;"",INDIRECT("ЗакСпец!F212"),"")</f>
        <v/>
      </c>
      <c r="U293" s="99" t="str">
        <f ca="1">IF(INDIRECT("ЗакСпец!G212")&lt;&gt;"",INDIRECT("ЗакСпец!G212"),"")</f>
        <v/>
      </c>
      <c r="V293" s="136" t="str">
        <f ca="1">IF(INDIRECT("ЗакСпец!H212")&lt;&gt;"",INDIRECT("ЗакСпец!H212"),"")</f>
        <v/>
      </c>
      <c r="W293" s="136"/>
      <c r="X293" s="146" t="str">
        <f ca="1">IF(INDIRECT("ЗакСпец!I212")&lt;&gt;"",INDIRECT("ЗакСпец!I212"),"")</f>
        <v/>
      </c>
      <c r="Y293" s="146"/>
      <c r="Z293" s="146"/>
      <c r="AA293" s="146"/>
      <c r="AB293" s="144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</row>
    <row r="294" spans="1:42" ht="8.4499999999999993" customHeight="1" thickBot="1" x14ac:dyDescent="0.3">
      <c r="A294" s="132"/>
      <c r="B294" s="131"/>
      <c r="C294" s="125"/>
      <c r="D294" s="125"/>
      <c r="E294" s="127"/>
      <c r="F294" s="127"/>
      <c r="G294" s="219" t="str">
        <f ca="1">IF(INDIRECT("ЗакСпец!A213")&lt;&gt;"",INDIRECT("ЗакСпец!A213"),"")</f>
        <v>91.1</v>
      </c>
      <c r="H294" s="146" t="str">
        <f ca="1">IF(INDIRECT("ЗакСпец!B213")&lt;&gt;"",INDIRECT("ЗакСпец!B213"),"")</f>
        <v>Плита днища</v>
      </c>
      <c r="I294" s="220" t="str">
        <f ca="1">IF(INDIRECT("ЗакСпец!C213")&lt;&gt;"",INDIRECT("ЗакСпец!C213"),"")</f>
        <v>КЦД20, Сер. 3.900.1-14 вып.1</v>
      </c>
      <c r="J294" s="146" t="str">
        <f ca="1">IF(INDIRECT("ЗакСпец!D213")&lt;&gt;"",INDIRECT("ЗакСпец!D213"),"")</f>
        <v/>
      </c>
      <c r="K294" s="146"/>
      <c r="L294" s="146"/>
      <c r="M294" s="146"/>
      <c r="N294" s="146"/>
      <c r="O294" s="146" t="str">
        <f ca="1">IF(INDIRECT("ЗакСпец!E213")&lt;&gt;"",INDIRECT("ЗакСпец!E213"),"")</f>
        <v/>
      </c>
      <c r="P294" s="146"/>
      <c r="Q294" s="146"/>
      <c r="R294" s="146"/>
      <c r="S294" s="146"/>
      <c r="T294" s="136" t="str">
        <f ca="1">IF(INDIRECT("ЗакСпец!F213")&lt;&gt;"",INDIRECT("ЗакСпец!F213"),"")</f>
        <v>шт</v>
      </c>
      <c r="U294" s="136">
        <f ca="1">IF(INDIRECT("ЗакСпец!G213")&lt;&gt;"",INDIRECT("ЗакСпец!G213"),"")</f>
        <v>1</v>
      </c>
      <c r="V294" s="136" t="str">
        <f ca="1">IF(INDIRECT("ЗакСпец!H213")&lt;&gt;"",INDIRECT("ЗакСпец!H213"),"")</f>
        <v/>
      </c>
      <c r="W294" s="136"/>
      <c r="X294" s="124" t="str">
        <f ca="1">IF(INDIRECT("ЗакСпец!I213")&lt;&gt;"",INDIRECT("ЗакСпец!I213"),"")</f>
        <v/>
      </c>
      <c r="Y294" s="124"/>
      <c r="Z294" s="124"/>
      <c r="AA294" s="124"/>
      <c r="AB294" s="144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</row>
    <row r="295" spans="1:42" ht="14.45" customHeight="1" thickBot="1" x14ac:dyDescent="0.3">
      <c r="A295" s="132"/>
      <c r="B295" s="131"/>
      <c r="C295" s="125" t="s">
        <v>26</v>
      </c>
      <c r="D295" s="125"/>
      <c r="E295" s="126"/>
      <c r="F295" s="127"/>
      <c r="G295" s="219"/>
      <c r="H295" s="146"/>
      <c r="I295" s="220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36"/>
      <c r="U295" s="136"/>
      <c r="V295" s="136"/>
      <c r="W295" s="136"/>
      <c r="X295" s="124"/>
      <c r="Y295" s="124"/>
      <c r="Z295" s="124"/>
      <c r="AA295" s="124"/>
      <c r="AB295" s="144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</row>
    <row r="296" spans="1:42" ht="14.45" customHeight="1" thickBot="1" x14ac:dyDescent="0.3">
      <c r="A296" s="132"/>
      <c r="B296" s="131"/>
      <c r="C296" s="125"/>
      <c r="D296" s="125"/>
      <c r="E296" s="127"/>
      <c r="F296" s="127"/>
      <c r="G296" s="30"/>
      <c r="H296" s="30"/>
      <c r="I296" s="30"/>
      <c r="J296" s="29"/>
      <c r="K296" s="30"/>
      <c r="L296" s="30"/>
      <c r="M296" s="30"/>
      <c r="N296" s="30"/>
      <c r="O296" s="30"/>
      <c r="P296" s="29"/>
      <c r="Q296" s="29"/>
      <c r="R296" s="30"/>
      <c r="S296" s="30"/>
      <c r="T296" s="30"/>
      <c r="U296" s="30"/>
      <c r="V296" s="30"/>
      <c r="W296" s="30"/>
      <c r="X296" s="30"/>
      <c r="Y296" s="30"/>
      <c r="Z296" s="30"/>
      <c r="AA296" s="40"/>
      <c r="AB296" s="144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</row>
    <row r="297" spans="1:42" ht="14.45" customHeight="1" thickBot="1" x14ac:dyDescent="0.3">
      <c r="A297" s="132"/>
      <c r="B297" s="131"/>
      <c r="C297" s="125"/>
      <c r="D297" s="125"/>
      <c r="E297" s="127"/>
      <c r="F297" s="127"/>
      <c r="G297" s="30"/>
      <c r="I297" s="30"/>
      <c r="J297" s="33"/>
      <c r="K297" s="33"/>
      <c r="L297" s="128"/>
      <c r="M297" s="128"/>
      <c r="N297" s="128"/>
      <c r="O297" s="128"/>
      <c r="P297" s="33"/>
      <c r="Q297" s="33"/>
      <c r="R297" s="129" t="str">
        <f>R254</f>
        <v>2147-23-001.СО</v>
      </c>
      <c r="S297" s="129"/>
      <c r="T297" s="129"/>
      <c r="U297" s="129"/>
      <c r="V297" s="129"/>
      <c r="W297" s="129"/>
      <c r="X297" s="129"/>
      <c r="Y297" s="129"/>
      <c r="Z297" s="129"/>
      <c r="AA297" s="24" t="s">
        <v>15</v>
      </c>
      <c r="AB297" s="144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</row>
    <row r="298" spans="1:42" ht="14.45" customHeight="1" thickBot="1" x14ac:dyDescent="0.3">
      <c r="A298" s="132"/>
      <c r="B298" s="131"/>
      <c r="C298" s="125"/>
      <c r="D298" s="125"/>
      <c r="E298" s="127"/>
      <c r="F298" s="127"/>
      <c r="G298" s="30"/>
      <c r="H298" s="30"/>
      <c r="I298" s="30"/>
      <c r="J298" s="83">
        <v>1</v>
      </c>
      <c r="K298" s="83" t="s">
        <v>290</v>
      </c>
      <c r="L298" s="115" t="s">
        <v>291</v>
      </c>
      <c r="M298" s="115"/>
      <c r="N298" s="115" t="s">
        <v>292</v>
      </c>
      <c r="O298" s="115"/>
      <c r="P298" s="83"/>
      <c r="Q298" s="76" t="s">
        <v>293</v>
      </c>
      <c r="R298" s="129"/>
      <c r="S298" s="129"/>
      <c r="T298" s="129"/>
      <c r="U298" s="129"/>
      <c r="V298" s="129"/>
      <c r="W298" s="129"/>
      <c r="X298" s="129"/>
      <c r="Y298" s="129"/>
      <c r="Z298" s="129"/>
      <c r="AA298" s="116">
        <f ca="1">IF(CONCATENATE(H260,H261,H262,H263,H264)&lt;&gt;"",AA255+1,"")</f>
        <v>7</v>
      </c>
      <c r="AB298" s="144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</row>
    <row r="299" spans="1:42" ht="14.45" customHeight="1" thickBot="1" x14ac:dyDescent="0.3">
      <c r="A299" s="132"/>
      <c r="B299" s="131"/>
      <c r="C299" s="125"/>
      <c r="D299" s="125"/>
      <c r="E299" s="127"/>
      <c r="F299" s="127"/>
      <c r="G299" s="34"/>
      <c r="H299" s="35"/>
      <c r="I299" s="35"/>
      <c r="J299" s="36" t="s">
        <v>9</v>
      </c>
      <c r="K299" s="36" t="s">
        <v>10</v>
      </c>
      <c r="L299" s="123" t="s">
        <v>15</v>
      </c>
      <c r="M299" s="123"/>
      <c r="N299" s="123" t="s">
        <v>11</v>
      </c>
      <c r="O299" s="123"/>
      <c r="P299" s="36" t="s">
        <v>12</v>
      </c>
      <c r="Q299" s="36" t="s">
        <v>13</v>
      </c>
      <c r="R299" s="129"/>
      <c r="S299" s="129"/>
      <c r="T299" s="129"/>
      <c r="U299" s="129"/>
      <c r="V299" s="129"/>
      <c r="W299" s="129"/>
      <c r="X299" s="129"/>
      <c r="Y299" s="129"/>
      <c r="Z299" s="129"/>
      <c r="AA299" s="116"/>
      <c r="AB299" s="144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</row>
    <row r="300" spans="1:42" ht="16.899999999999999" customHeight="1" x14ac:dyDescent="0.25">
      <c r="A300" s="120"/>
      <c r="B300" s="121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  <c r="AA300" s="121"/>
      <c r="AB300" s="122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</row>
    <row r="301" spans="1:42" ht="16.899999999999999" customHeight="1" thickBot="1" x14ac:dyDescent="0.3">
      <c r="A301" s="139"/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  <c r="AA301" s="140"/>
      <c r="AB301" s="141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</row>
    <row r="302" spans="1:42" ht="100.15" customHeight="1" thickBot="1" x14ac:dyDescent="0.3">
      <c r="A302" s="142"/>
      <c r="B302" s="131"/>
      <c r="C302" s="131"/>
      <c r="D302" s="131"/>
      <c r="E302" s="131"/>
      <c r="F302" s="131"/>
      <c r="G302" s="15" t="s">
        <v>17</v>
      </c>
      <c r="H302" s="16" t="s">
        <v>18</v>
      </c>
      <c r="I302" s="15" t="s">
        <v>19</v>
      </c>
      <c r="J302" s="118" t="s">
        <v>20</v>
      </c>
      <c r="K302" s="118"/>
      <c r="L302" s="118"/>
      <c r="M302" s="143"/>
      <c r="N302" s="143"/>
      <c r="O302" s="118" t="s">
        <v>21</v>
      </c>
      <c r="P302" s="118"/>
      <c r="Q302" s="118"/>
      <c r="R302" s="118"/>
      <c r="S302" s="118"/>
      <c r="T302" s="15" t="s">
        <v>25</v>
      </c>
      <c r="U302" s="15" t="s">
        <v>24</v>
      </c>
      <c r="V302" s="118" t="s">
        <v>22</v>
      </c>
      <c r="W302" s="118"/>
      <c r="X302" s="118" t="s">
        <v>23</v>
      </c>
      <c r="Y302" s="118"/>
      <c r="Z302" s="118"/>
      <c r="AA302" s="119"/>
      <c r="AB302" s="144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</row>
    <row r="303" spans="1:42" ht="22.5" customHeight="1" thickBot="1" x14ac:dyDescent="0.3">
      <c r="A303" s="132"/>
      <c r="B303" s="131"/>
      <c r="C303" s="131"/>
      <c r="D303" s="131"/>
      <c r="E303" s="131"/>
      <c r="F303" s="131"/>
      <c r="G303" s="107" t="str">
        <f ca="1">IF(INDIRECT("ЗакСпец!A214")&lt;&gt;"",INDIRECT("ЗакСпец!A214"),"")</f>
        <v>91.2</v>
      </c>
      <c r="H303" s="108" t="str">
        <f ca="1">IF(INDIRECT("ЗакСпец!B214")&lt;&gt;"",INDIRECT("ЗакСпец!B214"),"")</f>
        <v>Плита перекрытия</v>
      </c>
      <c r="I303" s="114" t="str">
        <f ca="1">IF(INDIRECT("ЗакСпец!C214")&lt;&gt;"",INDIRECT("ЗакСпец!C214"),"")</f>
        <v>КЦП20-1, Сер. 3.900.1-14 вып.1</v>
      </c>
      <c r="J303" s="146" t="str">
        <f ca="1">IF(INDIRECT("ЗакСпец!D214")&lt;&gt;"",INDIRECT("ЗакСпец!D214"),"")</f>
        <v/>
      </c>
      <c r="K303" s="146"/>
      <c r="L303" s="146"/>
      <c r="M303" s="146"/>
      <c r="N303" s="146"/>
      <c r="O303" s="146" t="str">
        <f ca="1">IF(INDIRECT("ЗакСпец!E214")&lt;&gt;"",INDIRECT("ЗакСпец!E214"),"")</f>
        <v/>
      </c>
      <c r="P303" s="146"/>
      <c r="Q303" s="146"/>
      <c r="R303" s="146"/>
      <c r="S303" s="146"/>
      <c r="T303" s="107" t="str">
        <f ca="1">IF(INDIRECT("ЗакСпец!F214")&lt;&gt;"",INDIRECT("ЗакСпец!F214"),"")</f>
        <v>шт</v>
      </c>
      <c r="U303" s="107">
        <f ca="1">IF(INDIRECT("ЗакСпец!G214")&lt;&gt;"",INDIRECT("ЗакСпец!G214"),"")</f>
        <v>1</v>
      </c>
      <c r="V303" s="136" t="str">
        <f ca="1">IF(INDIRECT("ЗакСпец!H214")&lt;&gt;"",INDIRECT("ЗакСпец!H214"),"")</f>
        <v/>
      </c>
      <c r="W303" s="136"/>
      <c r="X303" s="124" t="str">
        <f ca="1">IF(INDIRECT("ЗакСпец!I214")&lt;&gt;"",INDIRECT("ЗакСпец!I214"),"")</f>
        <v/>
      </c>
      <c r="Y303" s="124"/>
      <c r="Z303" s="124"/>
      <c r="AA303" s="124"/>
      <c r="AB303" s="144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</row>
    <row r="304" spans="1:42" ht="22.5" customHeight="1" thickBot="1" x14ac:dyDescent="0.3">
      <c r="A304" s="132"/>
      <c r="B304" s="131"/>
      <c r="C304" s="131"/>
      <c r="D304" s="131"/>
      <c r="E304" s="131"/>
      <c r="F304" s="131"/>
      <c r="G304" s="107" t="str">
        <f ca="1">IF(INDIRECT("ЗакСпец!A215")&lt;&gt;"",INDIRECT("ЗакСпец!A215"),"")</f>
        <v>91.3</v>
      </c>
      <c r="H304" s="108" t="str">
        <f ca="1">IF(INDIRECT("ЗакСпец!B215")&lt;&gt;"",INDIRECT("ЗакСпец!B215"),"")</f>
        <v>Кольцо стеновое</v>
      </c>
      <c r="I304" s="114" t="str">
        <f ca="1">IF(INDIRECT("ЗакСпец!C215")&lt;&gt;"",INDIRECT("ЗакСпец!C215"),"")</f>
        <v>КЦ20.6, Сер. 3.900.1-14 вып.1</v>
      </c>
      <c r="J304" s="146" t="str">
        <f ca="1">IF(INDIRECT("ЗакСпец!D215")&lt;&gt;"",INDIRECT("ЗакСпец!D215"),"")</f>
        <v/>
      </c>
      <c r="K304" s="146"/>
      <c r="L304" s="146"/>
      <c r="M304" s="146"/>
      <c r="N304" s="146"/>
      <c r="O304" s="146" t="str">
        <f ca="1">IF(INDIRECT("ЗакСпец!E215")&lt;&gt;"",INDIRECT("ЗакСпец!E215"),"")</f>
        <v/>
      </c>
      <c r="P304" s="146"/>
      <c r="Q304" s="146"/>
      <c r="R304" s="146"/>
      <c r="S304" s="146"/>
      <c r="T304" s="107" t="str">
        <f ca="1">IF(INDIRECT("ЗакСпец!F215")&lt;&gt;"",INDIRECT("ЗакСпец!F215"),"")</f>
        <v>шт</v>
      </c>
      <c r="U304" s="107">
        <f ca="1">IF(INDIRECT("ЗакСпец!G215")&lt;&gt;"",INDIRECT("ЗакСпец!G215"),"")</f>
        <v>3</v>
      </c>
      <c r="V304" s="136" t="str">
        <f ca="1">IF(INDIRECT("ЗакСпец!H215")&lt;&gt;"",INDIRECT("ЗакСпец!H215"),"")</f>
        <v/>
      </c>
      <c r="W304" s="136"/>
      <c r="X304" s="124" t="str">
        <f ca="1">IF(INDIRECT("ЗакСпец!I215")&lt;&gt;"",INDIRECT("ЗакСпец!I215"),"")</f>
        <v/>
      </c>
      <c r="Y304" s="124"/>
      <c r="Z304" s="124"/>
      <c r="AA304" s="124"/>
      <c r="AB304" s="144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</row>
    <row r="305" spans="1:42" ht="22.5" customHeight="1" thickBot="1" x14ac:dyDescent="0.3">
      <c r="A305" s="132"/>
      <c r="B305" s="131"/>
      <c r="C305" s="131"/>
      <c r="D305" s="131"/>
      <c r="E305" s="131"/>
      <c r="F305" s="131"/>
      <c r="G305" s="113" t="str">
        <f ca="1">IF(INDIRECT("ЗакСпец!A216")&lt;&gt;"",INDIRECT("ЗакСпец!A216"),"")</f>
        <v>92.1</v>
      </c>
      <c r="H305" s="112" t="str">
        <f ca="1">IF(INDIRECT("ЗакСпец!B216")&lt;&gt;"",INDIRECT("ЗакСпец!B216"),"")</f>
        <v xml:space="preserve"> Пентафталевая атмосферостойкая эмаль ПФ-115</v>
      </c>
      <c r="I305" s="112" t="str">
        <f ca="1">IF(INDIRECT("ЗакСпец!C216")&lt;&gt;"",INDIRECT("ЗакСпец!C216"),"")</f>
        <v/>
      </c>
      <c r="J305" s="146" t="str">
        <f ca="1">IF(INDIRECT("ЗакСпец!D216")&lt;&gt;"",INDIRECT("ЗакСпец!D216"),"")</f>
        <v/>
      </c>
      <c r="K305" s="146"/>
      <c r="L305" s="146"/>
      <c r="M305" s="146"/>
      <c r="N305" s="146"/>
      <c r="O305" s="136" t="str">
        <f ca="1">IF(INDIRECT("ЗакСпец!E216")&lt;&gt;"",INDIRECT("ЗакСпец!E216"),"")</f>
        <v>ПФ-115</v>
      </c>
      <c r="P305" s="136"/>
      <c r="Q305" s="136"/>
      <c r="R305" s="136"/>
      <c r="S305" s="136"/>
      <c r="T305" s="232" t="str">
        <f ca="1">IF(INDIRECT("ЗакСпец!F216")&lt;&gt;"",INDIRECT("ЗакСпец!F216"),"")</f>
        <v>кг/кв м</v>
      </c>
      <c r="U305" s="232" t="str">
        <f ca="1">IF(INDIRECT("ЗакСпец!G216")&lt;&gt;"",INDIRECT("ЗакСпец!G216"),"")</f>
        <v>8/71,2</v>
      </c>
      <c r="V305" s="233" t="str">
        <f ca="1">IF(INDIRECT("ЗакСпец!H216")&lt;&gt;"",INDIRECT("ЗакСпец!H216"),"")</f>
        <v/>
      </c>
      <c r="W305" s="233"/>
      <c r="X305" s="217" t="str">
        <f ca="1">IF(INDIRECT("ЗакСпец!I216")&lt;&gt;"",INDIRECT("ЗакСпец!I216"),"")</f>
        <v>Окраска труб ВГП в 2 слоя</v>
      </c>
      <c r="Y305" s="217"/>
      <c r="Z305" s="217"/>
      <c r="AA305" s="217"/>
      <c r="AB305" s="144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</row>
    <row r="306" spans="1:42" ht="22.5" customHeight="1" thickBot="1" x14ac:dyDescent="0.3">
      <c r="A306" s="132"/>
      <c r="B306" s="131"/>
      <c r="C306" s="131"/>
      <c r="D306" s="131"/>
      <c r="E306" s="131"/>
      <c r="F306" s="131"/>
      <c r="G306" s="113" t="str">
        <f ca="1">IF(INDIRECT("ЗакСпец!A217")&lt;&gt;"",INDIRECT("ЗакСпец!A217"),"")</f>
        <v>92.2</v>
      </c>
      <c r="H306" s="112" t="str">
        <f ca="1">IF(INDIRECT("ЗакСпец!B217")&lt;&gt;"",INDIRECT("ЗакСпец!B217"),"")</f>
        <v>Смесь сольвента с уайт-спиритом 1:1 по массе</v>
      </c>
      <c r="I306" s="112" t="str">
        <f ca="1">IF(INDIRECT("ЗакСпец!C217")&lt;&gt;"",INDIRECT("ЗакСпец!C217"),"")</f>
        <v/>
      </c>
      <c r="J306" s="146" t="str">
        <f ca="1">IF(INDIRECT("ЗакСпец!D217")&lt;&gt;"",INDIRECT("ЗакСпец!D217"),"")</f>
        <v/>
      </c>
      <c r="K306" s="146"/>
      <c r="L306" s="146"/>
      <c r="M306" s="146"/>
      <c r="N306" s="146"/>
      <c r="O306" s="136" t="str">
        <f ca="1">IF(INDIRECT("ЗакСпец!E217")&lt;&gt;"",INDIRECT("ЗакСпец!E217"),"")</f>
        <v/>
      </c>
      <c r="P306" s="136"/>
      <c r="Q306" s="136"/>
      <c r="R306" s="136"/>
      <c r="S306" s="136"/>
      <c r="T306" s="232" t="str">
        <f ca="1">IF(INDIRECT("ЗакСпец!F217")&lt;&gt;"",INDIRECT("ЗакСпец!F217"),"")</f>
        <v>кг</v>
      </c>
      <c r="U306" s="232">
        <f ca="1">IF(INDIRECT("ЗакСпец!G217")&lt;&gt;"",INDIRECT("ЗакСпец!G217"),"")</f>
        <v>1.6</v>
      </c>
      <c r="V306" s="233" t="str">
        <f ca="1">IF(INDIRECT("ЗакСпец!H217")&lt;&gt;"",INDIRECT("ЗакСпец!H217"),"")</f>
        <v/>
      </c>
      <c r="W306" s="233"/>
      <c r="X306" s="217" t="str">
        <f ca="1">IF(INDIRECT("ЗакСпец!I217")&lt;&gt;"",INDIRECT("ЗакСпец!I217"),"")</f>
        <v>20%от массы эмали</v>
      </c>
      <c r="Y306" s="217"/>
      <c r="Z306" s="217"/>
      <c r="AA306" s="217"/>
      <c r="AB306" s="144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</row>
    <row r="307" spans="1:42" ht="22.5" customHeight="1" thickBot="1" x14ac:dyDescent="0.3">
      <c r="A307" s="132"/>
      <c r="B307" s="131"/>
      <c r="C307" s="131"/>
      <c r="D307" s="131"/>
      <c r="E307" s="131"/>
      <c r="F307" s="131"/>
      <c r="G307" s="113" t="str">
        <f ca="1">IF(INDIRECT("ЗакСпец!A218")&lt;&gt;"",INDIRECT("ЗакСпец!A218"),"")</f>
        <v>92.3</v>
      </c>
      <c r="H307" s="112" t="str">
        <f ca="1">IF(INDIRECT("ЗакСпец!B218")&lt;&gt;"",INDIRECT("ЗакСпец!B218"),"")</f>
        <v>Грунт ГФ-0119</v>
      </c>
      <c r="I307" s="112" t="str">
        <f ca="1">IF(INDIRECT("ЗакСпец!C218")&lt;&gt;"",INDIRECT("ЗакСпец!C218"),"")</f>
        <v/>
      </c>
      <c r="J307" s="146" t="str">
        <f ca="1">IF(INDIRECT("ЗакСпец!D218")&lt;&gt;"",INDIRECT("ЗакСпец!D218"),"")</f>
        <v/>
      </c>
      <c r="K307" s="146"/>
      <c r="L307" s="146"/>
      <c r="M307" s="146"/>
      <c r="N307" s="146"/>
      <c r="O307" s="136" t="str">
        <f ca="1">IF(INDIRECT("ЗакСпец!E218")&lt;&gt;"",INDIRECT("ЗакСпец!E218"),"")</f>
        <v>ГФ-0119</v>
      </c>
      <c r="P307" s="136"/>
      <c r="Q307" s="136"/>
      <c r="R307" s="136"/>
      <c r="S307" s="136"/>
      <c r="T307" s="232" t="str">
        <f ca="1">IF(INDIRECT("ЗакСпец!F218")&lt;&gt;"",INDIRECT("ЗакСпец!F218"),"")</f>
        <v>кг/кв м</v>
      </c>
      <c r="U307" s="232" t="str">
        <f ca="1">IF(INDIRECT("ЗакСпец!G218")&lt;&gt;"",INDIRECT("ЗакСпец!G218"),"")</f>
        <v>8,5/71,2</v>
      </c>
      <c r="V307" s="233" t="str">
        <f ca="1">IF(INDIRECT("ЗакСпец!H218")&lt;&gt;"",INDIRECT("ЗакСпец!H218"),"")</f>
        <v/>
      </c>
      <c r="W307" s="233"/>
      <c r="X307" s="217" t="str">
        <f ca="1">IF(INDIRECT("ЗакСпец!I218")&lt;&gt;"",INDIRECT("ЗакСпец!I218"),"")</f>
        <v>Окраска труб ВГП в 2 слоя</v>
      </c>
      <c r="Y307" s="217"/>
      <c r="Z307" s="217"/>
      <c r="AA307" s="217"/>
      <c r="AB307" s="144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</row>
    <row r="308" spans="1:42" ht="22.5" customHeight="1" thickBot="1" x14ac:dyDescent="0.3">
      <c r="A308" s="132"/>
      <c r="B308" s="131"/>
      <c r="C308" s="131"/>
      <c r="D308" s="131"/>
      <c r="E308" s="131"/>
      <c r="F308" s="131"/>
      <c r="G308" s="17" t="str">
        <f ca="1">IF(INDIRECT("ЗакСпец!A219")&lt;&gt;"",INDIRECT("ЗакСпец!A219"),"")</f>
        <v/>
      </c>
      <c r="H308" s="18" t="str">
        <f ca="1">IF(INDIRECT("ЗакСпец!B219")&lt;&gt;"",INDIRECT("ЗакСпец!B219"),"")</f>
        <v/>
      </c>
      <c r="I308" s="18" t="str">
        <f ca="1">IF(INDIRECT("ЗакСпец!C219")&lt;&gt;"",INDIRECT("ЗакСпец!C219"),"")</f>
        <v/>
      </c>
      <c r="J308" s="124" t="str">
        <f ca="1">IF(INDIRECT("ЗакСпец!D219")&lt;&gt;"",INDIRECT("ЗакСпец!D219"),"")</f>
        <v/>
      </c>
      <c r="K308" s="124"/>
      <c r="L308" s="124"/>
      <c r="M308" s="124"/>
      <c r="N308" s="124"/>
      <c r="O308" s="124" t="str">
        <f ca="1">IF(INDIRECT("ЗакСпец!E219")&lt;&gt;"",INDIRECT("ЗакСпец!E219"),"")</f>
        <v/>
      </c>
      <c r="P308" s="124"/>
      <c r="Q308" s="124"/>
      <c r="R308" s="124"/>
      <c r="S308" s="124"/>
      <c r="T308" s="19" t="str">
        <f ca="1">IF(INDIRECT("ЗакСпец!F219")&lt;&gt;"",INDIRECT("ЗакСпец!F219"),"")</f>
        <v/>
      </c>
      <c r="U308" s="19" t="str">
        <f ca="1">IF(INDIRECT("ЗакСпец!G219")&lt;&gt;"",INDIRECT("ЗакСпец!G219"),"")</f>
        <v/>
      </c>
      <c r="V308" s="119" t="str">
        <f ca="1">IF(INDIRECT("ЗакСпец!H219")&lt;&gt;"",INDIRECT("ЗакСпец!H219"),"")</f>
        <v/>
      </c>
      <c r="W308" s="119"/>
      <c r="X308" s="124" t="str">
        <f ca="1">IF(INDIRECT("ЗакСпец!I219")&lt;&gt;"",INDIRECT("ЗакСпец!I219"),"")</f>
        <v/>
      </c>
      <c r="Y308" s="124"/>
      <c r="Z308" s="124"/>
      <c r="AA308" s="124"/>
      <c r="AB308" s="144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</row>
    <row r="309" spans="1:42" ht="22.5" customHeight="1" thickBot="1" x14ac:dyDescent="0.3">
      <c r="A309" s="132"/>
      <c r="B309" s="131"/>
      <c r="C309" s="131"/>
      <c r="D309" s="131"/>
      <c r="E309" s="131"/>
      <c r="F309" s="131"/>
      <c r="G309" s="17" t="str">
        <f ca="1">IF(INDIRECT("ЗакСпец!A220")&lt;&gt;"",INDIRECT("ЗакСпец!A220"),"")</f>
        <v/>
      </c>
      <c r="H309" s="18" t="str">
        <f ca="1">IF(INDIRECT("ЗакСпец!B220")&lt;&gt;"",INDIRECT("ЗакСпец!B220"),"")</f>
        <v/>
      </c>
      <c r="I309" s="18" t="str">
        <f ca="1">IF(INDIRECT("ЗакСпец!C220")&lt;&gt;"",INDIRECT("ЗакСпец!C220"),"")</f>
        <v/>
      </c>
      <c r="J309" s="124" t="str">
        <f ca="1">IF(INDIRECT("ЗакСпец!D220")&lt;&gt;"",INDIRECT("ЗакСпец!D220"),"")</f>
        <v/>
      </c>
      <c r="K309" s="124"/>
      <c r="L309" s="124"/>
      <c r="M309" s="124"/>
      <c r="N309" s="124"/>
      <c r="O309" s="124" t="str">
        <f ca="1">IF(INDIRECT("ЗакСпец!E220")&lt;&gt;"",INDIRECT("ЗакСпец!E220"),"")</f>
        <v/>
      </c>
      <c r="P309" s="124"/>
      <c r="Q309" s="124"/>
      <c r="R309" s="124"/>
      <c r="S309" s="124"/>
      <c r="T309" s="19" t="str">
        <f ca="1">IF(INDIRECT("ЗакСпец!F220")&lt;&gt;"",INDIRECT("ЗакСпец!F220"),"")</f>
        <v/>
      </c>
      <c r="U309" s="19" t="str">
        <f ca="1">IF(INDIRECT("ЗакСпец!G220")&lt;&gt;"",INDIRECT("ЗакСпец!G220"),"")</f>
        <v/>
      </c>
      <c r="V309" s="119" t="str">
        <f ca="1">IF(INDIRECT("ЗакСпец!H220")&lt;&gt;"",INDIRECT("ЗакСпец!H220"),"")</f>
        <v/>
      </c>
      <c r="W309" s="119"/>
      <c r="X309" s="124" t="str">
        <f ca="1">IF(INDIRECT("ЗакСпец!I220")&lt;&gt;"",INDIRECT("ЗакСпец!I220"),"")</f>
        <v/>
      </c>
      <c r="Y309" s="124"/>
      <c r="Z309" s="124"/>
      <c r="AA309" s="124"/>
      <c r="AB309" s="144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</row>
    <row r="310" spans="1:42" ht="22.5" customHeight="1" thickBot="1" x14ac:dyDescent="0.3">
      <c r="A310" s="132"/>
      <c r="B310" s="131"/>
      <c r="C310" s="131"/>
      <c r="D310" s="131"/>
      <c r="E310" s="131"/>
      <c r="F310" s="131"/>
      <c r="G310" s="17" t="str">
        <f ca="1">IF(INDIRECT("ЗакСпец!A221")&lt;&gt;"",INDIRECT("ЗакСпец!A221"),"")</f>
        <v/>
      </c>
      <c r="H310" s="18" t="str">
        <f ca="1">IF(INDIRECT("ЗакСпец!B221")&lt;&gt;"",INDIRECT("ЗакСпец!B221"),"")</f>
        <v/>
      </c>
      <c r="I310" s="18" t="str">
        <f ca="1">IF(INDIRECT("ЗакСпец!C221")&lt;&gt;"",INDIRECT("ЗакСпец!C221"),"")</f>
        <v/>
      </c>
      <c r="J310" s="124" t="str">
        <f ca="1">IF(INDIRECT("ЗакСпец!D221")&lt;&gt;"",INDIRECT("ЗакСпец!D221"),"")</f>
        <v/>
      </c>
      <c r="K310" s="124"/>
      <c r="L310" s="124"/>
      <c r="M310" s="124"/>
      <c r="N310" s="124"/>
      <c r="O310" s="124" t="str">
        <f ca="1">IF(INDIRECT("ЗакСпец!E221")&lt;&gt;"",INDIRECT("ЗакСпец!E221"),"")</f>
        <v/>
      </c>
      <c r="P310" s="124"/>
      <c r="Q310" s="124"/>
      <c r="R310" s="124"/>
      <c r="S310" s="124"/>
      <c r="T310" s="19" t="str">
        <f ca="1">IF(INDIRECT("ЗакСпец!F221")&lt;&gt;"",INDIRECT("ЗакСпец!F221"),"")</f>
        <v/>
      </c>
      <c r="U310" s="19" t="str">
        <f ca="1">IF(INDIRECT("ЗакСпец!G221")&lt;&gt;"",INDIRECT("ЗакСпец!G221"),"")</f>
        <v/>
      </c>
      <c r="V310" s="119" t="str">
        <f ca="1">IF(INDIRECT("ЗакСпец!H221")&lt;&gt;"",INDIRECT("ЗакСпец!H221"),"")</f>
        <v/>
      </c>
      <c r="W310" s="119"/>
      <c r="X310" s="124" t="str">
        <f ca="1">IF(INDIRECT("ЗакСпец!I221")&lt;&gt;"",INDIRECT("ЗакСпец!I221"),"")</f>
        <v/>
      </c>
      <c r="Y310" s="124"/>
      <c r="Z310" s="124"/>
      <c r="AA310" s="124"/>
      <c r="AB310" s="144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</row>
    <row r="311" spans="1:42" ht="22.5" customHeight="1" thickBot="1" x14ac:dyDescent="0.3">
      <c r="A311" s="132"/>
      <c r="B311" s="131"/>
      <c r="C311" s="131"/>
      <c r="D311" s="131"/>
      <c r="E311" s="131"/>
      <c r="F311" s="131"/>
      <c r="G311" s="17" t="str">
        <f ca="1">IF(INDIRECT("ЗакСпец!A222")&lt;&gt;"",INDIRECT("ЗакСпец!A222"),"")</f>
        <v/>
      </c>
      <c r="H311" s="18" t="str">
        <f ca="1">IF(INDIRECT("ЗакСпец!B222")&lt;&gt;"",INDIRECT("ЗакСпец!B222"),"")</f>
        <v/>
      </c>
      <c r="I311" s="18" t="str">
        <f ca="1">IF(INDIRECT("ЗакСпец!C222")&lt;&gt;"",INDIRECT("ЗакСпец!C222"),"")</f>
        <v/>
      </c>
      <c r="J311" s="124" t="str">
        <f ca="1">IF(INDIRECT("ЗакСпец!D222")&lt;&gt;"",INDIRECT("ЗакСпец!D222"),"")</f>
        <v/>
      </c>
      <c r="K311" s="124"/>
      <c r="L311" s="124"/>
      <c r="M311" s="124"/>
      <c r="N311" s="124"/>
      <c r="O311" s="124" t="str">
        <f ca="1">IF(INDIRECT("ЗакСпец!E222")&lt;&gt;"",INDIRECT("ЗакСпец!E222"),"")</f>
        <v/>
      </c>
      <c r="P311" s="124"/>
      <c r="Q311" s="124"/>
      <c r="R311" s="124"/>
      <c r="S311" s="124"/>
      <c r="T311" s="19" t="str">
        <f ca="1">IF(INDIRECT("ЗакСпец!F222")&lt;&gt;"",INDIRECT("ЗакСпец!F222"),"")</f>
        <v/>
      </c>
      <c r="U311" s="19" t="str">
        <f ca="1">IF(INDIRECT("ЗакСпец!G222")&lt;&gt;"",INDIRECT("ЗакСпец!G222"),"")</f>
        <v xml:space="preserve"> </v>
      </c>
      <c r="V311" s="119" t="str">
        <f ca="1">IF(INDIRECT("ЗакСпец!H222")&lt;&gt;"",INDIRECT("ЗакСпец!H222"),"")</f>
        <v/>
      </c>
      <c r="W311" s="119"/>
      <c r="X311" s="124" t="str">
        <f ca="1">IF(INDIRECT("ЗакСпец!I222")&lt;&gt;"",INDIRECT("ЗакСпец!I222"),"")</f>
        <v/>
      </c>
      <c r="Y311" s="124"/>
      <c r="Z311" s="124"/>
      <c r="AA311" s="124"/>
      <c r="AB311" s="144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</row>
    <row r="312" spans="1:42" ht="22.5" customHeight="1" thickBot="1" x14ac:dyDescent="0.3">
      <c r="A312" s="132"/>
      <c r="B312" s="131"/>
      <c r="C312" s="131"/>
      <c r="D312" s="131"/>
      <c r="E312" s="131"/>
      <c r="F312" s="131"/>
      <c r="G312" s="17" t="str">
        <f ca="1">IF(INDIRECT("ЗакСпец!A223")&lt;&gt;"",INDIRECT("ЗакСпец!A223"),"")</f>
        <v/>
      </c>
      <c r="H312" s="18" t="str">
        <f ca="1">IF(INDIRECT("ЗакСпец!B223")&lt;&gt;"",INDIRECT("ЗакСпец!B223"),"")</f>
        <v/>
      </c>
      <c r="I312" s="18" t="str">
        <f ca="1">IF(INDIRECT("ЗакСпец!C223")&lt;&gt;"",INDIRECT("ЗакСпец!C223"),"")</f>
        <v/>
      </c>
      <c r="J312" s="124" t="str">
        <f ca="1">IF(INDIRECT("ЗакСпец!D223")&lt;&gt;"",INDIRECT("ЗакСпец!D223"),"")</f>
        <v/>
      </c>
      <c r="K312" s="124"/>
      <c r="L312" s="124"/>
      <c r="M312" s="124"/>
      <c r="N312" s="124"/>
      <c r="O312" s="124" t="str">
        <f ca="1">IF(INDIRECT("ЗакСпец!E223")&lt;&gt;"",INDIRECT("ЗакСпец!E223"),"")</f>
        <v/>
      </c>
      <c r="P312" s="124"/>
      <c r="Q312" s="124"/>
      <c r="R312" s="124"/>
      <c r="S312" s="124"/>
      <c r="T312" s="19" t="str">
        <f ca="1">IF(INDIRECT("ЗакСпец!F223")&lt;&gt;"",INDIRECT("ЗакСпец!F223"),"")</f>
        <v/>
      </c>
      <c r="U312" s="19" t="str">
        <f ca="1">IF(INDIRECT("ЗакСпец!G223")&lt;&gt;"",INDIRECT("ЗакСпец!G223"),"")</f>
        <v/>
      </c>
      <c r="V312" s="119" t="str">
        <f ca="1">IF(INDIRECT("ЗакСпец!H223")&lt;&gt;"",INDIRECT("ЗакСпец!H223"),"")</f>
        <v/>
      </c>
      <c r="W312" s="119"/>
      <c r="X312" s="124" t="str">
        <f ca="1">IF(INDIRECT("ЗакСпец!I223")&lt;&gt;"",INDIRECT("ЗакСпец!I223"),"")</f>
        <v/>
      </c>
      <c r="Y312" s="124"/>
      <c r="Z312" s="124"/>
      <c r="AA312" s="124"/>
      <c r="AB312" s="144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</row>
    <row r="313" spans="1:42" ht="22.5" customHeight="1" thickBot="1" x14ac:dyDescent="0.3">
      <c r="A313" s="132"/>
      <c r="B313" s="131"/>
      <c r="C313" s="131"/>
      <c r="D313" s="131"/>
      <c r="E313" s="131"/>
      <c r="F313" s="131"/>
      <c r="G313" s="17" t="str">
        <f ca="1">IF(INDIRECT("ЗакСпец!A224")&lt;&gt;"",INDIRECT("ЗакСпец!A224"),"")</f>
        <v/>
      </c>
      <c r="H313" s="18" t="str">
        <f ca="1">IF(INDIRECT("ЗакСпец!B224")&lt;&gt;"",INDIRECT("ЗакСпец!B224"),"")</f>
        <v/>
      </c>
      <c r="I313" s="18" t="str">
        <f ca="1">IF(INDIRECT("ЗакСпец!C224")&lt;&gt;"",INDIRECT("ЗакСпец!C224"),"")</f>
        <v/>
      </c>
      <c r="J313" s="124" t="str">
        <f ca="1">IF(INDIRECT("ЗакСпец!D224")&lt;&gt;"",INDIRECT("ЗакСпец!D224"),"")</f>
        <v/>
      </c>
      <c r="K313" s="124"/>
      <c r="L313" s="124"/>
      <c r="M313" s="124"/>
      <c r="N313" s="124"/>
      <c r="O313" s="124" t="str">
        <f ca="1">IF(INDIRECT("ЗакСпец!E224")&lt;&gt;"",INDIRECT("ЗакСпец!E224"),"")</f>
        <v/>
      </c>
      <c r="P313" s="124"/>
      <c r="Q313" s="124"/>
      <c r="R313" s="124"/>
      <c r="S313" s="124"/>
      <c r="T313" s="19" t="str">
        <f ca="1">IF(INDIRECT("ЗакСпец!F224")&lt;&gt;"",INDIRECT("ЗакСпец!F224"),"")</f>
        <v/>
      </c>
      <c r="U313" s="19" t="str">
        <f ca="1">IF(INDIRECT("ЗакСпец!G224")&lt;&gt;"",INDIRECT("ЗакСпец!G224"),"")</f>
        <v/>
      </c>
      <c r="V313" s="119" t="str">
        <f ca="1">IF(INDIRECT("ЗакСпец!H224")&lt;&gt;"",INDIRECT("ЗакСпец!H224"),"")</f>
        <v/>
      </c>
      <c r="W313" s="119"/>
      <c r="X313" s="124" t="str">
        <f ca="1">IF(INDIRECT("ЗакСпец!I224")&lt;&gt;"",INDIRECT("ЗакСпец!I224"),"")</f>
        <v/>
      </c>
      <c r="Y313" s="124"/>
      <c r="Z313" s="124"/>
      <c r="AA313" s="124"/>
      <c r="AB313" s="144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</row>
    <row r="314" spans="1:42" ht="22.5" customHeight="1" thickBot="1" x14ac:dyDescent="0.3">
      <c r="A314" s="132"/>
      <c r="B314" s="131"/>
      <c r="C314" s="131"/>
      <c r="D314" s="131"/>
      <c r="E314" s="131"/>
      <c r="F314" s="131"/>
      <c r="G314" s="17" t="str">
        <f ca="1">IF(INDIRECT("ЗакСпец!A225")&lt;&gt;"",INDIRECT("ЗакСпец!A225"),"")</f>
        <v/>
      </c>
      <c r="H314" s="18" t="str">
        <f ca="1">IF(INDIRECT("ЗакСпец!B225")&lt;&gt;"",INDIRECT("ЗакСпец!B225"),"")</f>
        <v/>
      </c>
      <c r="I314" s="18" t="str">
        <f ca="1">IF(INDIRECT("ЗакСпец!C225")&lt;&gt;"",INDIRECT("ЗакСпец!C225"),"")</f>
        <v/>
      </c>
      <c r="J314" s="124" t="str">
        <f ca="1">IF(INDIRECT("ЗакСпец!D225")&lt;&gt;"",INDIRECT("ЗакСпец!D225"),"")</f>
        <v/>
      </c>
      <c r="K314" s="124"/>
      <c r="L314" s="124"/>
      <c r="M314" s="124"/>
      <c r="N314" s="124"/>
      <c r="O314" s="124" t="str">
        <f ca="1">IF(INDIRECT("ЗакСпец!E225")&lt;&gt;"",INDIRECT("ЗакСпец!E225"),"")</f>
        <v/>
      </c>
      <c r="P314" s="124"/>
      <c r="Q314" s="124"/>
      <c r="R314" s="124"/>
      <c r="S314" s="124"/>
      <c r="T314" s="19" t="str">
        <f ca="1">IF(INDIRECT("ЗакСпец!F225")&lt;&gt;"",INDIRECT("ЗакСпец!F225"),"")</f>
        <v/>
      </c>
      <c r="U314" s="19" t="str">
        <f ca="1">IF(INDIRECT("ЗакСпец!G225")&lt;&gt;"",INDIRECT("ЗакСпец!G225"),"")</f>
        <v/>
      </c>
      <c r="V314" s="119" t="str">
        <f ca="1">IF(INDIRECT("ЗакСпец!H225")&lt;&gt;"",INDIRECT("ЗакСпец!H225"),"")</f>
        <v/>
      </c>
      <c r="W314" s="119"/>
      <c r="X314" s="124" t="str">
        <f ca="1">IF(INDIRECT("ЗакСпец!I225")&lt;&gt;"",INDIRECT("ЗакСпец!I225"),"")</f>
        <v/>
      </c>
      <c r="Y314" s="124"/>
      <c r="Z314" s="124"/>
      <c r="AA314" s="124"/>
      <c r="AB314" s="144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</row>
    <row r="315" spans="1:42" ht="22.5" customHeight="1" thickBot="1" x14ac:dyDescent="0.3">
      <c r="A315" s="132"/>
      <c r="B315" s="131"/>
      <c r="C315" s="131"/>
      <c r="D315" s="131"/>
      <c r="E315" s="131"/>
      <c r="F315" s="131"/>
      <c r="G315" s="17" t="str">
        <f ca="1">IF(INDIRECT("ЗакСпец!A226")&lt;&gt;"",INDIRECT("ЗакСпец!A226"),"")</f>
        <v/>
      </c>
      <c r="H315" s="18" t="str">
        <f ca="1">IF(INDIRECT("ЗакСпец!B226")&lt;&gt;"",INDIRECT("ЗакСпец!B226"),"")</f>
        <v/>
      </c>
      <c r="I315" s="18" t="str">
        <f ca="1">IF(INDIRECT("ЗакСпец!C226")&lt;&gt;"",INDIRECT("ЗакСпец!C226"),"")</f>
        <v/>
      </c>
      <c r="J315" s="124" t="str">
        <f ca="1">IF(INDIRECT("ЗакСпец!D226")&lt;&gt;"",INDIRECT("ЗакСпец!D226"),"")</f>
        <v/>
      </c>
      <c r="K315" s="124"/>
      <c r="L315" s="124"/>
      <c r="M315" s="124"/>
      <c r="N315" s="124"/>
      <c r="O315" s="124" t="str">
        <f ca="1">IF(INDIRECT("ЗакСпец!E226")&lt;&gt;"",INDIRECT("ЗакСпец!E226"),"")</f>
        <v/>
      </c>
      <c r="P315" s="124"/>
      <c r="Q315" s="124"/>
      <c r="R315" s="124"/>
      <c r="S315" s="124"/>
      <c r="T315" s="19" t="str">
        <f ca="1">IF(INDIRECT("ЗакСпец!F226")&lt;&gt;"",INDIRECT("ЗакСпец!F226"),"")</f>
        <v/>
      </c>
      <c r="U315" s="19" t="str">
        <f ca="1">IF(INDIRECT("ЗакСпец!G226")&lt;&gt;"",INDIRECT("ЗакСпец!G226"),"")</f>
        <v/>
      </c>
      <c r="V315" s="119" t="str">
        <f ca="1">IF(INDIRECT("ЗакСпец!H226")&lt;&gt;"",INDIRECT("ЗакСпец!H226"),"")</f>
        <v/>
      </c>
      <c r="W315" s="119"/>
      <c r="X315" s="124" t="str">
        <f ca="1">IF(INDIRECT("ЗакСпец!I226")&lt;&gt;"",INDIRECT("ЗакСпец!I226"),"")</f>
        <v/>
      </c>
      <c r="Y315" s="124"/>
      <c r="Z315" s="124"/>
      <c r="AA315" s="124"/>
      <c r="AB315" s="144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</row>
    <row r="316" spans="1:42" ht="22.5" customHeight="1" thickBot="1" x14ac:dyDescent="0.3">
      <c r="A316" s="132"/>
      <c r="B316" s="131"/>
      <c r="C316" s="131"/>
      <c r="D316" s="131"/>
      <c r="E316" s="131"/>
      <c r="F316" s="131"/>
      <c r="G316" s="17" t="str">
        <f ca="1">IF(INDIRECT("ЗакСпец!A227")&lt;&gt;"",INDIRECT("ЗакСпец!A227"),"")</f>
        <v/>
      </c>
      <c r="H316" s="18" t="str">
        <f ca="1">IF(INDIRECT("ЗакСпец!B227")&lt;&gt;"",INDIRECT("ЗакСпец!B227"),"")</f>
        <v/>
      </c>
      <c r="I316" s="18" t="str">
        <f ca="1">IF(INDIRECT("ЗакСпец!C227")&lt;&gt;"",INDIRECT("ЗакСпец!C227"),"")</f>
        <v/>
      </c>
      <c r="J316" s="124" t="str">
        <f ca="1">IF(INDIRECT("ЗакСпец!D227")&lt;&gt;"",INDIRECT("ЗакСпец!D227"),"")</f>
        <v/>
      </c>
      <c r="K316" s="124"/>
      <c r="L316" s="124"/>
      <c r="M316" s="124"/>
      <c r="N316" s="124"/>
      <c r="O316" s="124" t="str">
        <f ca="1">IF(INDIRECT("ЗакСпец!E227")&lt;&gt;"",INDIRECT("ЗакСпец!E227"),"")</f>
        <v/>
      </c>
      <c r="P316" s="124"/>
      <c r="Q316" s="124"/>
      <c r="R316" s="124"/>
      <c r="S316" s="124"/>
      <c r="T316" s="19" t="str">
        <f ca="1">IF(INDIRECT("ЗакСпец!F227")&lt;&gt;"",INDIRECT("ЗакСпец!F227"),"")</f>
        <v/>
      </c>
      <c r="U316" s="19" t="str">
        <f ca="1">IF(INDIRECT("ЗакСпец!G227")&lt;&gt;"",INDIRECT("ЗакСпец!G227"),"")</f>
        <v/>
      </c>
      <c r="V316" s="119" t="str">
        <f ca="1">IF(INDIRECT("ЗакСпец!H227")&lt;&gt;"",INDIRECT("ЗакСпец!H227"),"")</f>
        <v/>
      </c>
      <c r="W316" s="119"/>
      <c r="X316" s="124" t="str">
        <f ca="1">IF(INDIRECT("ЗакСпец!I227")&lt;&gt;"",INDIRECT("ЗакСпец!I227"),"")</f>
        <v/>
      </c>
      <c r="Y316" s="124"/>
      <c r="Z316" s="124"/>
      <c r="AA316" s="124"/>
      <c r="AB316" s="144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</row>
    <row r="317" spans="1:42" ht="16.899999999999999" customHeight="1" thickBot="1" x14ac:dyDescent="0.3">
      <c r="A317" s="132"/>
      <c r="B317" s="131"/>
      <c r="C317" s="131"/>
      <c r="D317" s="131"/>
      <c r="E317" s="131"/>
      <c r="F317" s="131"/>
      <c r="G317" s="156" t="str">
        <f ca="1">IF(INDIRECT("ЗакСпец!A228")&lt;&gt;"",INDIRECT("ЗакСпец!A228"),"")</f>
        <v/>
      </c>
      <c r="H317" s="124" t="str">
        <f ca="1">IF(INDIRECT("ЗакСпец!B228")&lt;&gt;"",INDIRECT("ЗакСпец!B228"),"")</f>
        <v/>
      </c>
      <c r="I317" s="124" t="str">
        <f ca="1">IF(INDIRECT("ЗакСпец!C228")&lt;&gt;"",INDIRECT("ЗакСпец!C228"),"")</f>
        <v/>
      </c>
      <c r="J317" s="124" t="str">
        <f ca="1">IF(INDIRECT("ЗакСпец!D228")&lt;&gt;"",INDIRECT("ЗакСпец!D228"),"")</f>
        <v/>
      </c>
      <c r="K317" s="124"/>
      <c r="L317" s="124"/>
      <c r="M317" s="124"/>
      <c r="N317" s="124"/>
      <c r="O317" s="124" t="str">
        <f ca="1">IF(INDIRECT("ЗакСпец!E228")&lt;&gt;"",INDIRECT("ЗакСпец!E228"),"")</f>
        <v/>
      </c>
      <c r="P317" s="124"/>
      <c r="Q317" s="124"/>
      <c r="R317" s="124"/>
      <c r="S317" s="124"/>
      <c r="T317" s="119" t="str">
        <f ca="1">IF(INDIRECT("ЗакСпец!F228")&lt;&gt;"",INDIRECT("ЗакСпец!F228"),"")</f>
        <v/>
      </c>
      <c r="U317" s="119" t="str">
        <f ca="1">IF(INDIRECT("ЗакСпец!G228")&lt;&gt;"",INDIRECT("ЗакСпец!G228"),"")</f>
        <v/>
      </c>
      <c r="V317" s="119" t="str">
        <f ca="1">IF(INDIRECT("ЗакСпец!H228")&lt;&gt;"",INDIRECT("ЗакСпец!H228"),"")</f>
        <v/>
      </c>
      <c r="W317" s="119"/>
      <c r="X317" s="124" t="str">
        <f ca="1">IF(INDIRECT("ЗакСпец!I228")&lt;&gt;"",INDIRECT("ЗакСпец!I228"),"")</f>
        <v/>
      </c>
      <c r="Y317" s="124"/>
      <c r="Z317" s="124"/>
      <c r="AA317" s="124"/>
      <c r="AB317" s="144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</row>
    <row r="318" spans="1:42" ht="5.65" customHeight="1" thickBot="1" x14ac:dyDescent="0.3">
      <c r="A318" s="132"/>
      <c r="B318" s="131"/>
      <c r="C318" s="131"/>
      <c r="D318" s="131"/>
      <c r="E318" s="131"/>
      <c r="F318" s="131"/>
      <c r="G318" s="156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19"/>
      <c r="U318" s="119"/>
      <c r="V318" s="119"/>
      <c r="W318" s="119"/>
      <c r="X318" s="124"/>
      <c r="Y318" s="124"/>
      <c r="Z318" s="124"/>
      <c r="AA318" s="124"/>
      <c r="AB318" s="144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</row>
    <row r="319" spans="1:42" ht="22.5" customHeight="1" thickBot="1" x14ac:dyDescent="0.3">
      <c r="A319" s="132"/>
      <c r="B319" s="131"/>
      <c r="C319" s="131"/>
      <c r="D319" s="131"/>
      <c r="E319" s="131"/>
      <c r="F319" s="131"/>
      <c r="G319" s="17" t="str">
        <f ca="1">IF(INDIRECT("ЗакСпец!A229")&lt;&gt;"",INDIRECT("ЗакСпец!A229"),"")</f>
        <v/>
      </c>
      <c r="H319" s="18" t="str">
        <f ca="1">IF(INDIRECT("ЗакСпец!B229")&lt;&gt;"",INDIRECT("ЗакСпец!B229"),"")</f>
        <v/>
      </c>
      <c r="I319" s="18" t="str">
        <f ca="1">IF(INDIRECT("ЗакСпец!C229")&lt;&gt;"",INDIRECT("ЗакСпец!C229"),"")</f>
        <v/>
      </c>
      <c r="J319" s="124" t="str">
        <f ca="1">IF(INDIRECT("ЗакСпец!D229")&lt;&gt;"",INDIRECT("ЗакСпец!D229"),"")</f>
        <v/>
      </c>
      <c r="K319" s="124"/>
      <c r="L319" s="124"/>
      <c r="M319" s="124"/>
      <c r="N319" s="124"/>
      <c r="O319" s="124" t="str">
        <f ca="1">IF(INDIRECT("ЗакСпец!E229")&lt;&gt;"",INDIRECT("ЗакСпец!E229"),"")</f>
        <v/>
      </c>
      <c r="P319" s="124"/>
      <c r="Q319" s="124"/>
      <c r="R319" s="124"/>
      <c r="S319" s="124"/>
      <c r="T319" s="19" t="str">
        <f ca="1">IF(INDIRECT("ЗакСпец!F229")&lt;&gt;"",INDIRECT("ЗакСпец!F229"),"")</f>
        <v/>
      </c>
      <c r="U319" s="19" t="str">
        <f ca="1">IF(INDIRECT("ЗакСпец!G229")&lt;&gt;"",INDIRECT("ЗакСпец!G229"),"")</f>
        <v/>
      </c>
      <c r="V319" s="119" t="str">
        <f ca="1">IF(INDIRECT("ЗакСпец!H229")&lt;&gt;"",INDIRECT("ЗакСпец!H229"),"")</f>
        <v/>
      </c>
      <c r="W319" s="119"/>
      <c r="X319" s="124" t="str">
        <f ca="1">IF(INDIRECT("ЗакСпец!I229")&lt;&gt;"",INDIRECT("ЗакСпец!I229"),"")</f>
        <v/>
      </c>
      <c r="Y319" s="124"/>
      <c r="Z319" s="124"/>
      <c r="AA319" s="124"/>
      <c r="AB319" s="144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</row>
    <row r="320" spans="1:42" ht="22.5" customHeight="1" thickBot="1" x14ac:dyDescent="0.3">
      <c r="A320" s="132"/>
      <c r="B320" s="131"/>
      <c r="C320" s="131"/>
      <c r="D320" s="131"/>
      <c r="E320" s="131"/>
      <c r="F320" s="131"/>
      <c r="G320" s="17" t="str">
        <f ca="1">IF(INDIRECT("ЗакСпец!A230")&lt;&gt;"",INDIRECT("ЗакСпец!A230"),"")</f>
        <v/>
      </c>
      <c r="H320" s="18" t="str">
        <f ca="1">IF(INDIRECT("ЗакСпец!B230")&lt;&gt;"",INDIRECT("ЗакСпец!B230"),"")</f>
        <v/>
      </c>
      <c r="I320" s="18" t="str">
        <f ca="1">IF(INDIRECT("ЗакСпец!C230")&lt;&gt;"",INDIRECT("ЗакСпец!C230"),"")</f>
        <v/>
      </c>
      <c r="J320" s="124" t="str">
        <f ca="1">IF(INDIRECT("ЗакСпец!D230")&lt;&gt;"",INDIRECT("ЗакСпец!D230"),"")</f>
        <v/>
      </c>
      <c r="K320" s="124"/>
      <c r="L320" s="124"/>
      <c r="M320" s="124"/>
      <c r="N320" s="124"/>
      <c r="O320" s="124" t="str">
        <f ca="1">IF(INDIRECT("ЗакСпец!E230")&lt;&gt;"",INDIRECT("ЗакСпец!E230"),"")</f>
        <v/>
      </c>
      <c r="P320" s="124"/>
      <c r="Q320" s="124"/>
      <c r="R320" s="124"/>
      <c r="S320" s="124"/>
      <c r="T320" s="19" t="str">
        <f ca="1">IF(INDIRECT("ЗакСпец!F230")&lt;&gt;"",INDIRECT("ЗакСпец!F230"),"")</f>
        <v/>
      </c>
      <c r="U320" s="19" t="str">
        <f ca="1">IF(INDIRECT("ЗакСпец!G230")&lt;&gt;"",INDIRECT("ЗакСпец!G230"),"")</f>
        <v/>
      </c>
      <c r="V320" s="119" t="str">
        <f ca="1">IF(INDIRECT("ЗакСпец!H230")&lt;&gt;"",INDIRECT("ЗакСпец!H230"),"")</f>
        <v/>
      </c>
      <c r="W320" s="119"/>
      <c r="X320" s="124" t="str">
        <f ca="1">IF(INDIRECT("ЗакСпец!I230")&lt;&gt;"",INDIRECT("ЗакСпец!I230"),"")</f>
        <v/>
      </c>
      <c r="Y320" s="124"/>
      <c r="Z320" s="124"/>
      <c r="AA320" s="124"/>
      <c r="AB320" s="144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</row>
    <row r="321" spans="1:42" ht="22.5" customHeight="1" thickBot="1" x14ac:dyDescent="0.3">
      <c r="A321" s="132"/>
      <c r="B321" s="131"/>
      <c r="C321" s="131"/>
      <c r="D321" s="131"/>
      <c r="E321" s="131"/>
      <c r="F321" s="131"/>
      <c r="G321" s="156" t="str">
        <f ca="1">IF(INDIRECT("ЗакСпец!A231")&lt;&gt;"",INDIRECT("ЗакСпец!A231"),"")</f>
        <v/>
      </c>
      <c r="H321" s="124" t="str">
        <f ca="1">IF(INDIRECT("ЗакСпец!B231")&lt;&gt;"",INDIRECT("ЗакСпец!B231"),"")</f>
        <v/>
      </c>
      <c r="I321" s="124" t="str">
        <f ca="1">IF(INDIRECT("ЗакСпец!C231")&lt;&gt;"",INDIRECT("ЗакСпец!C231"),"")</f>
        <v/>
      </c>
      <c r="J321" s="124" t="str">
        <f ca="1">IF(INDIRECT("ЗакСпец!D231")&lt;&gt;"",INDIRECT("ЗакСпец!D231"),"")</f>
        <v/>
      </c>
      <c r="K321" s="124"/>
      <c r="L321" s="124"/>
      <c r="M321" s="124"/>
      <c r="N321" s="124"/>
      <c r="O321" s="124" t="str">
        <f ca="1">IF(INDIRECT("ЗакСпец!E231")&lt;&gt;"",INDIRECT("ЗакСпец!E231"),"")</f>
        <v/>
      </c>
      <c r="P321" s="124"/>
      <c r="Q321" s="124"/>
      <c r="R321" s="124"/>
      <c r="S321" s="124"/>
      <c r="T321" s="119" t="str">
        <f ca="1">IF(INDIRECT("ЗакСпец!F231")&lt;&gt;"",INDIRECT("ЗакСпец!F231"),"")</f>
        <v/>
      </c>
      <c r="U321" s="119" t="str">
        <f ca="1">IF(INDIRECT("ЗакСпец!G231")&lt;&gt;"",INDIRECT("ЗакСпец!G231"),"")</f>
        <v/>
      </c>
      <c r="V321" s="119" t="str">
        <f ca="1">IF(INDIRECT("ЗакСпец!H231")&lt;&gt;"",INDIRECT("ЗакСпец!H231"),"")</f>
        <v/>
      </c>
      <c r="W321" s="119"/>
      <c r="X321" s="124" t="str">
        <f ca="1">IF(INDIRECT("ЗакСпец!I231")&lt;&gt;"",INDIRECT("ЗакСпец!I231"),"")</f>
        <v/>
      </c>
      <c r="Y321" s="124"/>
      <c r="Z321" s="124"/>
      <c r="AA321" s="124"/>
      <c r="AB321" s="144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</row>
    <row r="322" spans="1:42" ht="2.85" customHeight="1" thickBot="1" x14ac:dyDescent="0.3">
      <c r="A322" s="132"/>
      <c r="B322" s="131"/>
      <c r="C322" s="131"/>
      <c r="D322" s="131"/>
      <c r="E322" s="131"/>
      <c r="F322" s="131"/>
      <c r="G322" s="156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19"/>
      <c r="U322" s="119"/>
      <c r="V322" s="119"/>
      <c r="W322" s="119"/>
      <c r="X322" s="124"/>
      <c r="Y322" s="124"/>
      <c r="Z322" s="124"/>
      <c r="AA322" s="124"/>
      <c r="AB322" s="144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</row>
    <row r="323" spans="1:42" ht="22.5" customHeight="1" thickBot="1" x14ac:dyDescent="0.3">
      <c r="A323" s="132"/>
      <c r="B323" s="131"/>
      <c r="C323" s="131"/>
      <c r="D323" s="131"/>
      <c r="E323" s="131"/>
      <c r="F323" s="131"/>
      <c r="G323" s="17" t="str">
        <f ca="1">IF(INDIRECT("ЗакСпец!A232")&lt;&gt;"",INDIRECT("ЗакСпец!A232"),"")</f>
        <v/>
      </c>
      <c r="H323" s="18" t="str">
        <f ca="1">IF(INDIRECT("ЗакСпец!B232")&lt;&gt;"",INDIRECT("ЗакСпец!B232"),"")</f>
        <v/>
      </c>
      <c r="I323" s="18" t="str">
        <f ca="1">IF(INDIRECT("ЗакСпец!C232")&lt;&gt;"",INDIRECT("ЗакСпец!C232"),"")</f>
        <v/>
      </c>
      <c r="J323" s="124" t="str">
        <f ca="1">IF(INDIRECT("ЗакСпец!D232")&lt;&gt;"",INDIRECT("ЗакСпец!D232"),"")</f>
        <v/>
      </c>
      <c r="K323" s="124"/>
      <c r="L323" s="124"/>
      <c r="M323" s="124"/>
      <c r="N323" s="124"/>
      <c r="O323" s="124" t="str">
        <f ca="1">IF(INDIRECT("ЗакСпец!E232")&lt;&gt;"",INDIRECT("ЗакСпец!E232"),"")</f>
        <v/>
      </c>
      <c r="P323" s="124"/>
      <c r="Q323" s="124"/>
      <c r="R323" s="124"/>
      <c r="S323" s="124"/>
      <c r="T323" s="19" t="str">
        <f ca="1">IF(INDIRECT("ЗакСпец!F232")&lt;&gt;"",INDIRECT("ЗакСпец!F232"),"")</f>
        <v/>
      </c>
      <c r="U323" s="19" t="str">
        <f ca="1">IF(INDIRECT("ЗакСпец!G232")&lt;&gt;"",INDIRECT("ЗакСпец!G232"),"")</f>
        <v/>
      </c>
      <c r="V323" s="119" t="str">
        <f ca="1">IF(INDIRECT("ЗакСпец!H232")&lt;&gt;"",INDIRECT("ЗакСпец!H232"),"")</f>
        <v/>
      </c>
      <c r="W323" s="119"/>
      <c r="X323" s="124" t="str">
        <f ca="1">IF(INDIRECT("ЗакСпец!I232")&lt;&gt;"",INDIRECT("ЗакСпец!I232"),"")</f>
        <v/>
      </c>
      <c r="Y323" s="124"/>
      <c r="Z323" s="124"/>
      <c r="AA323" s="124"/>
      <c r="AB323" s="144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</row>
    <row r="324" spans="1:42" ht="22.5" customHeight="1" thickBot="1" x14ac:dyDescent="0.3">
      <c r="A324" s="132"/>
      <c r="B324" s="131"/>
      <c r="C324" s="131"/>
      <c r="D324" s="131"/>
      <c r="E324" s="131"/>
      <c r="F324" s="131"/>
      <c r="G324" s="17" t="str">
        <f ca="1">IF(INDIRECT("ЗакСпец!A233")&lt;&gt;"",INDIRECT("ЗакСпец!A233"),"")</f>
        <v/>
      </c>
      <c r="H324" s="18" t="str">
        <f ca="1">IF(INDIRECT("ЗакСпец!B233")&lt;&gt;"",INDIRECT("ЗакСпец!B233"),"")</f>
        <v/>
      </c>
      <c r="I324" s="18" t="str">
        <f ca="1">IF(INDIRECT("ЗакСпец!C233")&lt;&gt;"",INDIRECT("ЗакСпец!C233"),"")</f>
        <v/>
      </c>
      <c r="J324" s="124" t="str">
        <f ca="1">IF(INDIRECT("ЗакСпец!D233")&lt;&gt;"",INDIRECT("ЗакСпец!D233"),"")</f>
        <v/>
      </c>
      <c r="K324" s="124"/>
      <c r="L324" s="124"/>
      <c r="M324" s="124"/>
      <c r="N324" s="124"/>
      <c r="O324" s="124" t="str">
        <f ca="1">IF(INDIRECT("ЗакСпец!E233")&lt;&gt;"",INDIRECT("ЗакСпец!E233"),"")</f>
        <v/>
      </c>
      <c r="P324" s="124"/>
      <c r="Q324" s="124"/>
      <c r="R324" s="124"/>
      <c r="S324" s="124"/>
      <c r="T324" s="19" t="str">
        <f ca="1">IF(INDIRECT("ЗакСпец!F233")&lt;&gt;"",INDIRECT("ЗакСпец!F233"),"")</f>
        <v/>
      </c>
      <c r="U324" s="19" t="str">
        <f ca="1">IF(INDIRECT("ЗакСпец!G233")&lt;&gt;"",INDIRECT("ЗакСпец!G233"),"")</f>
        <v/>
      </c>
      <c r="V324" s="119" t="str">
        <f ca="1">IF(INDIRECT("ЗакСпец!H233")&lt;&gt;"",INDIRECT("ЗакСпец!H233"),"")</f>
        <v/>
      </c>
      <c r="W324" s="119"/>
      <c r="X324" s="124" t="str">
        <f ca="1">IF(INDIRECT("ЗакСпец!I233")&lt;&gt;"",INDIRECT("ЗакСпец!I233"),"")</f>
        <v/>
      </c>
      <c r="Y324" s="124"/>
      <c r="Z324" s="124"/>
      <c r="AA324" s="124"/>
      <c r="AB324" s="144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</row>
    <row r="325" spans="1:42" ht="8.4499999999999993" customHeight="1" thickBot="1" x14ac:dyDescent="0.3">
      <c r="A325" s="132"/>
      <c r="B325" s="131"/>
      <c r="C325" s="131"/>
      <c r="D325" s="131"/>
      <c r="E325" s="131"/>
      <c r="F325" s="131"/>
      <c r="G325" s="156" t="str">
        <f ca="1">IF(INDIRECT("ЗакСпец!A234")&lt;&gt;"",INDIRECT("ЗакСпец!A234"),"")</f>
        <v/>
      </c>
      <c r="H325" s="124" t="str">
        <f ca="1">IF(INDIRECT("ЗакСпец!B234")&lt;&gt;"",INDIRECT("ЗакСпец!B234"),"")</f>
        <v/>
      </c>
      <c r="I325" s="124" t="str">
        <f ca="1">IF(INDIRECT("ЗакСпец!C234")&lt;&gt;"",INDIRECT("ЗакСпец!C234"),"")</f>
        <v/>
      </c>
      <c r="J325" s="124" t="str">
        <f ca="1">IF(INDIRECT("ЗакСпец!D234")&lt;&gt;"",INDIRECT("ЗакСпец!D234"),"")</f>
        <v/>
      </c>
      <c r="K325" s="124"/>
      <c r="L325" s="124"/>
      <c r="M325" s="124"/>
      <c r="N325" s="124"/>
      <c r="O325" s="124" t="str">
        <f ca="1">IF(INDIRECT("ЗакСпец!E234")&lt;&gt;"",INDIRECT("ЗакСпец!E234"),"")</f>
        <v/>
      </c>
      <c r="P325" s="124"/>
      <c r="Q325" s="124"/>
      <c r="R325" s="124"/>
      <c r="S325" s="124"/>
      <c r="T325" s="119" t="str">
        <f ca="1">IF(INDIRECT("ЗакСпец!F234")&lt;&gt;"",INDIRECT("ЗакСпец!F234"),"")</f>
        <v/>
      </c>
      <c r="U325" s="119" t="str">
        <f ca="1">IF(INDIRECT("ЗакСпец!G234")&lt;&gt;"",INDIRECT("ЗакСпец!G234"),"")</f>
        <v/>
      </c>
      <c r="V325" s="119" t="str">
        <f ca="1">IF(INDIRECT("ЗакСпец!H234")&lt;&gt;"",INDIRECT("ЗакСпец!H234"),"")</f>
        <v/>
      </c>
      <c r="W325" s="119"/>
      <c r="X325" s="124" t="str">
        <f ca="1">IF(INDIRECT("ЗакСпец!I234")&lt;&gt;"",INDIRECT("ЗакСпец!I234"),"")</f>
        <v/>
      </c>
      <c r="Y325" s="124"/>
      <c r="Z325" s="124"/>
      <c r="AA325" s="124"/>
      <c r="AB325" s="144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</row>
    <row r="326" spans="1:42" ht="14.1" customHeight="1" thickBot="1" x14ac:dyDescent="0.3">
      <c r="A326" s="132"/>
      <c r="B326" s="131"/>
      <c r="C326" s="131"/>
      <c r="D326" s="131"/>
      <c r="E326" s="131"/>
      <c r="F326" s="131"/>
      <c r="G326" s="156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19"/>
      <c r="U326" s="119"/>
      <c r="V326" s="119"/>
      <c r="W326" s="119"/>
      <c r="X326" s="124"/>
      <c r="Y326" s="124"/>
      <c r="Z326" s="124"/>
      <c r="AA326" s="124"/>
      <c r="AB326" s="144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</row>
    <row r="327" spans="1:42" ht="22.5" customHeight="1" thickBot="1" x14ac:dyDescent="0.3">
      <c r="A327" s="132"/>
      <c r="B327" s="131"/>
      <c r="C327" s="131"/>
      <c r="D327" s="131"/>
      <c r="E327" s="131"/>
      <c r="F327" s="131"/>
      <c r="G327" s="17" t="str">
        <f ca="1">IF(INDIRECT("ЗакСпец!A235")&lt;&gt;"",INDIRECT("ЗакСпец!A235"),"")</f>
        <v/>
      </c>
      <c r="H327" s="18" t="str">
        <f ca="1">IF(INDIRECT("ЗакСпец!B235")&lt;&gt;"",INDIRECT("ЗакСпец!B235"),"")</f>
        <v/>
      </c>
      <c r="I327" s="18" t="str">
        <f ca="1">IF(INDIRECT("ЗакСпец!C235")&lt;&gt;"",INDIRECT("ЗакСпец!C235"),"")</f>
        <v/>
      </c>
      <c r="J327" s="124" t="str">
        <f ca="1">IF(INDIRECT("ЗакСпец!D235")&lt;&gt;"",INDIRECT("ЗакСпец!D235"),"")</f>
        <v/>
      </c>
      <c r="K327" s="124"/>
      <c r="L327" s="124"/>
      <c r="M327" s="124"/>
      <c r="N327" s="124"/>
      <c r="O327" s="124" t="str">
        <f ca="1">IF(INDIRECT("ЗакСпец!E235")&lt;&gt;"",INDIRECT("ЗакСпец!E235"),"")</f>
        <v/>
      </c>
      <c r="P327" s="124"/>
      <c r="Q327" s="124"/>
      <c r="R327" s="124"/>
      <c r="S327" s="124"/>
      <c r="T327" s="19" t="str">
        <f ca="1">IF(INDIRECT("ЗакСпец!F235")&lt;&gt;"",INDIRECT("ЗакСпец!F235"),"")</f>
        <v/>
      </c>
      <c r="U327" s="19" t="str">
        <f ca="1">IF(INDIRECT("ЗакСпец!G235")&lt;&gt;"",INDIRECT("ЗакСпец!G235"),"")</f>
        <v/>
      </c>
      <c r="V327" s="119" t="str">
        <f ca="1">IF(INDIRECT("ЗакСпец!H235")&lt;&gt;"",INDIRECT("ЗакСпец!H235"),"")</f>
        <v/>
      </c>
      <c r="W327" s="119"/>
      <c r="X327" s="124" t="str">
        <f ca="1">IF(INDIRECT("ЗакСпец!I235")&lt;&gt;"",INDIRECT("ЗакСпец!I235"),"")</f>
        <v/>
      </c>
      <c r="Y327" s="124"/>
      <c r="Z327" s="124"/>
      <c r="AA327" s="124"/>
      <c r="AB327" s="144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</row>
    <row r="328" spans="1:42" ht="19.7" customHeight="1" thickBot="1" x14ac:dyDescent="0.3">
      <c r="A328" s="132"/>
      <c r="B328" s="131"/>
      <c r="C328" s="131"/>
      <c r="D328" s="131"/>
      <c r="E328" s="131"/>
      <c r="F328" s="131"/>
      <c r="G328" s="156" t="str">
        <f ca="1">IF(INDIRECT("ЗакСпец!A236")&lt;&gt;"",INDIRECT("ЗакСпец!A236"),"")</f>
        <v/>
      </c>
      <c r="H328" s="124" t="str">
        <f ca="1">IF(INDIRECT("ЗакСпец!B236")&lt;&gt;"",INDIRECT("ЗакСпец!B236"),"")</f>
        <v/>
      </c>
      <c r="I328" s="124" t="str">
        <f ca="1">IF(INDIRECT("ЗакСпец!C236")&lt;&gt;"",INDIRECT("ЗакСпец!C236"),"")</f>
        <v/>
      </c>
      <c r="J328" s="124" t="str">
        <f ca="1">IF(INDIRECT("ЗакСпец!D236")&lt;&gt;"",INDIRECT("ЗакСпец!D236"),"")</f>
        <v/>
      </c>
      <c r="K328" s="124"/>
      <c r="L328" s="124"/>
      <c r="M328" s="124"/>
      <c r="N328" s="124"/>
      <c r="O328" s="124" t="str">
        <f ca="1">IF(INDIRECT("ЗакСпец!E236")&lt;&gt;"",INDIRECT("ЗакСпец!E236"),"")</f>
        <v/>
      </c>
      <c r="P328" s="124"/>
      <c r="Q328" s="124"/>
      <c r="R328" s="124"/>
      <c r="S328" s="124"/>
      <c r="T328" s="119" t="str">
        <f ca="1">IF(INDIRECT("ЗакСпец!F236")&lt;&gt;"",INDIRECT("ЗакСпец!F236"),"")</f>
        <v/>
      </c>
      <c r="U328" s="119" t="str">
        <f ca="1">IF(INDIRECT("ЗакСпец!G236")&lt;&gt;"",INDIRECT("ЗакСпец!G236"),"")</f>
        <v/>
      </c>
      <c r="V328" s="119" t="str">
        <f ca="1">IF(INDIRECT("ЗакСпец!H236")&lt;&gt;"",INDIRECT("ЗакСпец!H236"),"")</f>
        <v/>
      </c>
      <c r="W328" s="119"/>
      <c r="X328" s="124" t="str">
        <f ca="1">IF(INDIRECT("ЗакСпец!I236")&lt;&gt;"",INDIRECT("ЗакСпец!I236"),"")</f>
        <v/>
      </c>
      <c r="Y328" s="124"/>
      <c r="Z328" s="124"/>
      <c r="AA328" s="124"/>
      <c r="AB328" s="144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</row>
    <row r="329" spans="1:42" ht="2.85" customHeight="1" thickBot="1" x14ac:dyDescent="0.3">
      <c r="A329" s="130"/>
      <c r="B329" s="131"/>
      <c r="C329" s="125" t="s">
        <v>28</v>
      </c>
      <c r="D329" s="127"/>
      <c r="E329" s="126"/>
      <c r="F329" s="127"/>
      <c r="G329" s="221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19"/>
      <c r="U329" s="119"/>
      <c r="V329" s="119"/>
      <c r="W329" s="119"/>
      <c r="X329" s="124"/>
      <c r="Y329" s="124"/>
      <c r="Z329" s="124"/>
      <c r="AA329" s="124"/>
      <c r="AB329" s="144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</row>
    <row r="330" spans="1:42" ht="22.5" customHeight="1" thickBot="1" x14ac:dyDescent="0.3">
      <c r="A330" s="132"/>
      <c r="B330" s="131"/>
      <c r="C330" s="127"/>
      <c r="D330" s="127"/>
      <c r="E330" s="127"/>
      <c r="F330" s="127"/>
      <c r="G330" s="37" t="str">
        <f ca="1">IF(INDIRECT("ЗакСпец!A237")&lt;&gt;"",INDIRECT("ЗакСпец!A237"),"")</f>
        <v/>
      </c>
      <c r="H330" s="18" t="str">
        <f ca="1">IF(INDIRECT("ЗакСпец!B237")&lt;&gt;"",INDIRECT("ЗакСпец!B237"),"")</f>
        <v/>
      </c>
      <c r="I330" s="18" t="str">
        <f ca="1">IF(INDIRECT("ЗакСпец!C237")&lt;&gt;"",INDIRECT("ЗакСпец!C237"),"")</f>
        <v/>
      </c>
      <c r="J330" s="124" t="str">
        <f ca="1">IF(INDIRECT("ЗакСпец!D237")&lt;&gt;"",INDIRECT("ЗакСпец!D237"),"")</f>
        <v/>
      </c>
      <c r="K330" s="124"/>
      <c r="L330" s="124"/>
      <c r="M330" s="124"/>
      <c r="N330" s="124"/>
      <c r="O330" s="124" t="str">
        <f ca="1">IF(INDIRECT("ЗакСпец!E237")&lt;&gt;"",INDIRECT("ЗакСпец!E237"),"")</f>
        <v/>
      </c>
      <c r="P330" s="124"/>
      <c r="Q330" s="124"/>
      <c r="R330" s="124"/>
      <c r="S330" s="124"/>
      <c r="T330" s="19" t="str">
        <f ca="1">IF(INDIRECT("ЗакСпец!F237")&lt;&gt;"",INDIRECT("ЗакСпец!F237"),"")</f>
        <v/>
      </c>
      <c r="U330" s="19" t="str">
        <f ca="1">IF(INDIRECT("ЗакСпец!G237")&lt;&gt;"",INDIRECT("ЗакСпец!G237"),"")</f>
        <v/>
      </c>
      <c r="V330" s="119" t="str">
        <f ca="1">IF(INDIRECT("ЗакСпец!H237")&lt;&gt;"",INDIRECT("ЗакСпец!H237"),"")</f>
        <v/>
      </c>
      <c r="W330" s="119"/>
      <c r="X330" s="124" t="str">
        <f ca="1">IF(INDIRECT("ЗакСпец!I237")&lt;&gt;"",INDIRECT("ЗакСпец!I237"),"")</f>
        <v/>
      </c>
      <c r="Y330" s="124"/>
      <c r="Z330" s="124"/>
      <c r="AA330" s="124"/>
      <c r="AB330" s="144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</row>
    <row r="331" spans="1:42" ht="22.5" customHeight="1" thickBot="1" x14ac:dyDescent="0.3">
      <c r="A331" s="132"/>
      <c r="B331" s="131"/>
      <c r="C331" s="127"/>
      <c r="D331" s="127"/>
      <c r="E331" s="127"/>
      <c r="F331" s="127"/>
      <c r="G331" s="37" t="str">
        <f ca="1">IF(INDIRECT("ЗакСпец!A238")&lt;&gt;"",INDIRECT("ЗакСпец!A238"),"")</f>
        <v/>
      </c>
      <c r="H331" s="18" t="str">
        <f ca="1">IF(INDIRECT("ЗакСпец!B238")&lt;&gt;"",INDIRECT("ЗакСпец!B238"),"")</f>
        <v/>
      </c>
      <c r="I331" s="18" t="str">
        <f ca="1">IF(INDIRECT("ЗакСпец!C238")&lt;&gt;"",INDIRECT("ЗакСпец!C238"),"")</f>
        <v/>
      </c>
      <c r="J331" s="124" t="str">
        <f ca="1">IF(INDIRECT("ЗакСпец!D238")&lt;&gt;"",INDIRECT("ЗакСпец!D238"),"")</f>
        <v/>
      </c>
      <c r="K331" s="124"/>
      <c r="L331" s="124"/>
      <c r="M331" s="124"/>
      <c r="N331" s="124"/>
      <c r="O331" s="124" t="str">
        <f ca="1">IF(INDIRECT("ЗакСпец!E238")&lt;&gt;"",INDIRECT("ЗакСпец!E238"),"")</f>
        <v/>
      </c>
      <c r="P331" s="124"/>
      <c r="Q331" s="124"/>
      <c r="R331" s="124"/>
      <c r="S331" s="124"/>
      <c r="T331" s="19" t="str">
        <f ca="1">IF(INDIRECT("ЗакСпец!F238")&lt;&gt;"",INDIRECT("ЗакСпец!F238"),"")</f>
        <v/>
      </c>
      <c r="U331" s="19" t="str">
        <f ca="1">IF(INDIRECT("ЗакСпец!G238")&lt;&gt;"",INDIRECT("ЗакСпец!G238"),"")</f>
        <v/>
      </c>
      <c r="V331" s="119" t="str">
        <f ca="1">IF(INDIRECT("ЗакСпец!H238")&lt;&gt;"",INDIRECT("ЗакСпец!H238"),"")</f>
        <v/>
      </c>
      <c r="W331" s="119"/>
      <c r="X331" s="124" t="str">
        <f ca="1">IF(INDIRECT("ЗакСпец!I238")&lt;&gt;"",INDIRECT("ЗакСпец!I238"),"")</f>
        <v/>
      </c>
      <c r="Y331" s="124"/>
      <c r="Z331" s="124"/>
      <c r="AA331" s="124"/>
      <c r="AB331" s="144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</row>
    <row r="332" spans="1:42" ht="22.5" customHeight="1" thickBot="1" x14ac:dyDescent="0.3">
      <c r="A332" s="132"/>
      <c r="B332" s="131"/>
      <c r="C332" s="127"/>
      <c r="D332" s="127"/>
      <c r="E332" s="127"/>
      <c r="F332" s="127"/>
      <c r="G332" s="37" t="str">
        <f ca="1">IF(INDIRECT("ЗакСпец!A239")&lt;&gt;"",INDIRECT("ЗакСпец!A239"),"")</f>
        <v/>
      </c>
      <c r="H332" s="18" t="str">
        <f ca="1">IF(INDIRECT("ЗакСпец!B239")&lt;&gt;"",INDIRECT("ЗакСпец!B239"),"")</f>
        <v/>
      </c>
      <c r="I332" s="18" t="str">
        <f ca="1">IF(INDIRECT("ЗакСпец!C239")&lt;&gt;"",INDIRECT("ЗакСпец!C239"),"")</f>
        <v/>
      </c>
      <c r="J332" s="124" t="str">
        <f ca="1">IF(INDIRECT("ЗакСпец!D239")&lt;&gt;"",INDIRECT("ЗакСпец!D239"),"")</f>
        <v/>
      </c>
      <c r="K332" s="124"/>
      <c r="L332" s="124"/>
      <c r="M332" s="124"/>
      <c r="N332" s="124"/>
      <c r="O332" s="124" t="str">
        <f ca="1">IF(INDIRECT("ЗакСпец!E239")&lt;&gt;"",INDIRECT("ЗакСпец!E239"),"")</f>
        <v/>
      </c>
      <c r="P332" s="124"/>
      <c r="Q332" s="124"/>
      <c r="R332" s="124"/>
      <c r="S332" s="124"/>
      <c r="T332" s="19" t="str">
        <f ca="1">IF(INDIRECT("ЗакСпец!F239")&lt;&gt;"",INDIRECT("ЗакСпец!F239"),"")</f>
        <v/>
      </c>
      <c r="U332" s="19" t="str">
        <f ca="1">IF(INDIRECT("ЗакСпец!G239")&lt;&gt;"",INDIRECT("ЗакСпец!G239"),"")</f>
        <v/>
      </c>
      <c r="V332" s="119" t="str">
        <f ca="1">IF(INDIRECT("ЗакСпец!H239")&lt;&gt;"",INDIRECT("ЗакСпец!H239"),"")</f>
        <v/>
      </c>
      <c r="W332" s="119"/>
      <c r="X332" s="124" t="str">
        <f ca="1">IF(INDIRECT("ЗакСпец!I239")&lt;&gt;"",INDIRECT("ЗакСпец!I239"),"")</f>
        <v/>
      </c>
      <c r="Y332" s="124"/>
      <c r="Z332" s="124"/>
      <c r="AA332" s="124"/>
      <c r="AB332" s="144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</row>
    <row r="333" spans="1:42" ht="22.5" customHeight="1" thickBot="1" x14ac:dyDescent="0.3">
      <c r="A333" s="132"/>
      <c r="B333" s="131"/>
      <c r="C333" s="125" t="s">
        <v>27</v>
      </c>
      <c r="D333" s="125"/>
      <c r="E333" s="126"/>
      <c r="F333" s="127"/>
      <c r="G333" s="37" t="str">
        <f ca="1">IF(INDIRECT("ЗакСпец!A240")&lt;&gt;"",INDIRECT("ЗакСпец!A240"),"")</f>
        <v/>
      </c>
      <c r="H333" s="18" t="str">
        <f ca="1">IF(INDIRECT("ЗакСпец!B240")&lt;&gt;"",INDIRECT("ЗакСпец!B240"),"")</f>
        <v/>
      </c>
      <c r="I333" s="18" t="str">
        <f ca="1">IF(INDIRECT("ЗакСпец!C240")&lt;&gt;"",INDIRECT("ЗакСпец!C240"),"")</f>
        <v/>
      </c>
      <c r="J333" s="124" t="str">
        <f ca="1">IF(INDIRECT("ЗакСпец!D240")&lt;&gt;"",INDIRECT("ЗакСпец!D240"),"")</f>
        <v/>
      </c>
      <c r="K333" s="124"/>
      <c r="L333" s="124"/>
      <c r="M333" s="124"/>
      <c r="N333" s="124"/>
      <c r="O333" s="124" t="str">
        <f ca="1">IF(INDIRECT("ЗакСпец!E240")&lt;&gt;"",INDIRECT("ЗакСпец!E240"),"")</f>
        <v/>
      </c>
      <c r="P333" s="124"/>
      <c r="Q333" s="124"/>
      <c r="R333" s="124"/>
      <c r="S333" s="124"/>
      <c r="T333" s="19" t="str">
        <f ca="1">IF(INDIRECT("ЗакСпец!F240")&lt;&gt;"",INDIRECT("ЗакСпец!F240"),"")</f>
        <v/>
      </c>
      <c r="U333" s="19" t="str">
        <f ca="1">IF(INDIRECT("ЗакСпец!G240")&lt;&gt;"",INDIRECT("ЗакСпец!G240"),"")</f>
        <v/>
      </c>
      <c r="V333" s="119" t="str">
        <f ca="1">IF(INDIRECT("ЗакСпец!H240")&lt;&gt;"",INDIRECT("ЗакСпец!H240"),"")</f>
        <v/>
      </c>
      <c r="W333" s="119"/>
      <c r="X333" s="124" t="str">
        <f ca="1">IF(INDIRECT("ЗакСпец!I240")&lt;&gt;"",INDIRECT("ЗакСпец!I240"),"")</f>
        <v/>
      </c>
      <c r="Y333" s="124"/>
      <c r="Z333" s="124"/>
      <c r="AA333" s="124"/>
      <c r="AB333" s="144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</row>
    <row r="334" spans="1:42" ht="22.5" customHeight="1" thickBot="1" x14ac:dyDescent="0.3">
      <c r="A334" s="132"/>
      <c r="B334" s="131"/>
      <c r="C334" s="125"/>
      <c r="D334" s="125"/>
      <c r="E334" s="127"/>
      <c r="F334" s="127"/>
      <c r="G334" s="37" t="str">
        <f ca="1">IF(INDIRECT("ЗакСпец!A241")&lt;&gt;"",INDIRECT("ЗакСпец!A241"),"")</f>
        <v/>
      </c>
      <c r="H334" s="18" t="str">
        <f ca="1">IF(INDIRECT("ЗакСпец!B241")&lt;&gt;"",INDIRECT("ЗакСпец!B241"),"")</f>
        <v/>
      </c>
      <c r="I334" s="18" t="str">
        <f ca="1">IF(INDIRECT("ЗакСпец!C241")&lt;&gt;"",INDIRECT("ЗакСпец!C241"),"")</f>
        <v/>
      </c>
      <c r="J334" s="124" t="str">
        <f ca="1">IF(INDIRECT("ЗакСпец!D241")&lt;&gt;"",INDIRECT("ЗакСпец!D241"),"")</f>
        <v/>
      </c>
      <c r="K334" s="124"/>
      <c r="L334" s="124"/>
      <c r="M334" s="124"/>
      <c r="N334" s="124"/>
      <c r="O334" s="124" t="str">
        <f ca="1">IF(INDIRECT("ЗакСпец!E241")&lt;&gt;"",INDIRECT("ЗакСпец!E241"),"")</f>
        <v/>
      </c>
      <c r="P334" s="124"/>
      <c r="Q334" s="124"/>
      <c r="R334" s="124"/>
      <c r="S334" s="124"/>
      <c r="T334" s="19" t="str">
        <f ca="1">IF(INDIRECT("ЗакСпец!F241")&lt;&gt;"",INDIRECT("ЗакСпец!F241"),"")</f>
        <v/>
      </c>
      <c r="U334" s="19" t="str">
        <f ca="1">IF(INDIRECT("ЗакСпец!G241")&lt;&gt;"",INDIRECT("ЗакСпец!G241"),"")</f>
        <v/>
      </c>
      <c r="V334" s="119" t="str">
        <f ca="1">IF(INDIRECT("ЗакСпец!H241")&lt;&gt;"",INDIRECT("ЗакСпец!H241"),"")</f>
        <v/>
      </c>
      <c r="W334" s="119"/>
      <c r="X334" s="124" t="str">
        <f ca="1">IF(INDIRECT("ЗакСпец!I241")&lt;&gt;"",INDIRECT("ЗакСпец!I241"),"")</f>
        <v/>
      </c>
      <c r="Y334" s="124"/>
      <c r="Z334" s="124"/>
      <c r="AA334" s="124"/>
      <c r="AB334" s="144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</row>
    <row r="335" spans="1:42" ht="22.5" customHeight="1" thickBot="1" x14ac:dyDescent="0.3">
      <c r="A335" s="132"/>
      <c r="B335" s="131"/>
      <c r="C335" s="125"/>
      <c r="D335" s="125"/>
      <c r="E335" s="127"/>
      <c r="F335" s="127"/>
      <c r="G335" s="37" t="str">
        <f ca="1">IF(INDIRECT("ЗакСпец!A242")&lt;&gt;"",INDIRECT("ЗакСпец!A242"),"")</f>
        <v/>
      </c>
      <c r="H335" s="18" t="str">
        <f ca="1">IF(INDIRECT("ЗакСпец!B242")&lt;&gt;"",INDIRECT("ЗакСпец!B242"),"")</f>
        <v/>
      </c>
      <c r="I335" s="18" t="str">
        <f ca="1">IF(INDIRECT("ЗакСпец!C242")&lt;&gt;"",INDIRECT("ЗакСпец!C242"),"")</f>
        <v/>
      </c>
      <c r="J335" s="124" t="str">
        <f ca="1">IF(INDIRECT("ЗакСпец!D242")&lt;&gt;"",INDIRECT("ЗакСпец!D242"),"")</f>
        <v/>
      </c>
      <c r="K335" s="124"/>
      <c r="L335" s="124"/>
      <c r="M335" s="124"/>
      <c r="N335" s="124"/>
      <c r="O335" s="124" t="str">
        <f ca="1">IF(INDIRECT("ЗакСпец!E242")&lt;&gt;"",INDIRECT("ЗакСпец!E242"),"")</f>
        <v/>
      </c>
      <c r="P335" s="124"/>
      <c r="Q335" s="124"/>
      <c r="R335" s="124"/>
      <c r="S335" s="124"/>
      <c r="T335" s="19" t="str">
        <f ca="1">IF(INDIRECT("ЗакСпец!F242")&lt;&gt;"",INDIRECT("ЗакСпец!F242"),"")</f>
        <v/>
      </c>
      <c r="U335" s="19" t="str">
        <f ca="1">IF(INDIRECT("ЗакСпец!G242")&lt;&gt;"",INDIRECT("ЗакСпец!G242"),"")</f>
        <v/>
      </c>
      <c r="V335" s="119" t="str">
        <f ca="1">IF(INDIRECT("ЗакСпец!H242")&lt;&gt;"",INDIRECT("ЗакСпец!H242"),"")</f>
        <v/>
      </c>
      <c r="W335" s="119"/>
      <c r="X335" s="124" t="str">
        <f ca="1">IF(INDIRECT("ЗакСпец!I242")&lt;&gt;"",INDIRECT("ЗакСпец!I242"),"")</f>
        <v/>
      </c>
      <c r="Y335" s="124"/>
      <c r="Z335" s="124"/>
      <c r="AA335" s="124"/>
      <c r="AB335" s="144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</row>
    <row r="336" spans="1:42" ht="22.5" customHeight="1" thickBot="1" x14ac:dyDescent="0.3">
      <c r="A336" s="132"/>
      <c r="B336" s="131"/>
      <c r="C336" s="125"/>
      <c r="D336" s="125"/>
      <c r="E336" s="127"/>
      <c r="F336" s="127"/>
      <c r="G336" s="37" t="str">
        <f ca="1">IF(INDIRECT("ЗакСпец!A243")&lt;&gt;"",INDIRECT("ЗакСпец!A243"),"")</f>
        <v/>
      </c>
      <c r="H336" s="18" t="str">
        <f ca="1">IF(INDIRECT("ЗакСпец!B243")&lt;&gt;"",INDIRECT("ЗакСпец!B243"),"")</f>
        <v/>
      </c>
      <c r="I336" s="18" t="str">
        <f ca="1">IF(INDIRECT("ЗакСпец!C243")&lt;&gt;"",INDIRECT("ЗакСпец!C243"),"")</f>
        <v/>
      </c>
      <c r="J336" s="124" t="str">
        <f ca="1">IF(INDIRECT("ЗакСпец!D243")&lt;&gt;"",INDIRECT("ЗакСпец!D243"),"")</f>
        <v/>
      </c>
      <c r="K336" s="124"/>
      <c r="L336" s="124"/>
      <c r="M336" s="124"/>
      <c r="N336" s="124"/>
      <c r="O336" s="124" t="str">
        <f ca="1">IF(INDIRECT("ЗакСпец!E243")&lt;&gt;"",INDIRECT("ЗакСпец!E243"),"")</f>
        <v/>
      </c>
      <c r="P336" s="124"/>
      <c r="Q336" s="124"/>
      <c r="R336" s="124"/>
      <c r="S336" s="124"/>
      <c r="T336" s="19" t="str">
        <f ca="1">IF(INDIRECT("ЗакСпец!F243")&lt;&gt;"",INDIRECT("ЗакСпец!F243"),"")</f>
        <v/>
      </c>
      <c r="U336" s="19" t="str">
        <f ca="1">IF(INDIRECT("ЗакСпец!G243")&lt;&gt;"",INDIRECT("ЗакСпец!G243"),"")</f>
        <v/>
      </c>
      <c r="V336" s="119" t="str">
        <f ca="1">IF(INDIRECT("ЗакСпец!H243")&lt;&gt;"",INDIRECT("ЗакСпец!H243"),"")</f>
        <v/>
      </c>
      <c r="W336" s="119"/>
      <c r="X336" s="124" t="str">
        <f ca="1">IF(INDIRECT("ЗакСпец!I243")&lt;&gt;"",INDIRECT("ЗакСпец!I243"),"")</f>
        <v/>
      </c>
      <c r="Y336" s="124"/>
      <c r="Z336" s="124"/>
      <c r="AA336" s="124"/>
      <c r="AB336" s="144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</row>
    <row r="337" spans="1:42" ht="8.4499999999999993" customHeight="1" thickBot="1" x14ac:dyDescent="0.3">
      <c r="A337" s="132"/>
      <c r="B337" s="131"/>
      <c r="C337" s="125"/>
      <c r="D337" s="125"/>
      <c r="E337" s="127"/>
      <c r="F337" s="127"/>
      <c r="G337" s="221" t="str">
        <f ca="1">IF(INDIRECT("ЗакСпец!A244")&lt;&gt;"",INDIRECT("ЗакСпец!A244"),"")</f>
        <v/>
      </c>
      <c r="H337" s="124" t="str">
        <f ca="1">IF(INDIRECT("ЗакСпец!B244")&lt;&gt;"",INDIRECT("ЗакСпец!B244"),"")</f>
        <v/>
      </c>
      <c r="I337" s="124" t="str">
        <f ca="1">IF(INDIRECT("ЗакСпец!C244")&lt;&gt;"",INDIRECT("ЗакСпец!C244"),"")</f>
        <v/>
      </c>
      <c r="J337" s="124" t="str">
        <f ca="1">IF(INDIRECT("ЗакСпец!D244")&lt;&gt;"",INDIRECT("ЗакСпец!D244"),"")</f>
        <v/>
      </c>
      <c r="K337" s="124"/>
      <c r="L337" s="124"/>
      <c r="M337" s="124"/>
      <c r="N337" s="124"/>
      <c r="O337" s="124" t="str">
        <f ca="1">IF(INDIRECT("ЗакСпец!E244")&lt;&gt;"",INDIRECT("ЗакСпец!E244"),"")</f>
        <v/>
      </c>
      <c r="P337" s="124"/>
      <c r="Q337" s="124"/>
      <c r="R337" s="124"/>
      <c r="S337" s="124"/>
      <c r="T337" s="119" t="str">
        <f ca="1">IF(INDIRECT("ЗакСпец!F244")&lt;&gt;"",INDIRECT("ЗакСпец!F244"),"")</f>
        <v/>
      </c>
      <c r="U337" s="119" t="str">
        <f ca="1">IF(INDIRECT("ЗакСпец!G244")&lt;&gt;"",INDIRECT("ЗакСпец!G244"),"")</f>
        <v/>
      </c>
      <c r="V337" s="119" t="str">
        <f ca="1">IF(INDIRECT("ЗакСпец!H244")&lt;&gt;"",INDIRECT("ЗакСпец!H244"),"")</f>
        <v/>
      </c>
      <c r="W337" s="119"/>
      <c r="X337" s="124" t="str">
        <f ca="1">IF(INDIRECT("ЗакСпец!I244")&lt;&gt;"",INDIRECT("ЗакСпец!I244"),"")</f>
        <v/>
      </c>
      <c r="Y337" s="124"/>
      <c r="Z337" s="124"/>
      <c r="AA337" s="124"/>
      <c r="AB337" s="144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</row>
    <row r="338" spans="1:42" ht="14.45" customHeight="1" thickBot="1" x14ac:dyDescent="0.3">
      <c r="A338" s="132"/>
      <c r="B338" s="131"/>
      <c r="C338" s="125" t="s">
        <v>26</v>
      </c>
      <c r="D338" s="125"/>
      <c r="E338" s="126"/>
      <c r="F338" s="127"/>
      <c r="G338" s="221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19"/>
      <c r="U338" s="119"/>
      <c r="V338" s="119"/>
      <c r="W338" s="119"/>
      <c r="X338" s="124"/>
      <c r="Y338" s="124"/>
      <c r="Z338" s="124"/>
      <c r="AA338" s="124"/>
      <c r="AB338" s="144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</row>
    <row r="339" spans="1:42" ht="14.45" customHeight="1" thickBot="1" x14ac:dyDescent="0.3">
      <c r="A339" s="132"/>
      <c r="B339" s="131"/>
      <c r="C339" s="125"/>
      <c r="D339" s="125"/>
      <c r="E339" s="127"/>
      <c r="F339" s="127"/>
      <c r="G339" s="30"/>
      <c r="H339" s="14" t="s">
        <v>289</v>
      </c>
      <c r="I339" s="30"/>
      <c r="J339" s="29"/>
      <c r="K339" s="30"/>
      <c r="L339" s="30"/>
      <c r="M339" s="30"/>
      <c r="N339" s="30"/>
      <c r="O339" s="30"/>
      <c r="P339" s="29"/>
      <c r="Q339" s="29"/>
      <c r="R339" s="30"/>
      <c r="S339" s="30"/>
      <c r="T339" s="30"/>
      <c r="U339" s="30"/>
      <c r="V339" s="30"/>
      <c r="W339" s="30"/>
      <c r="X339" s="30"/>
      <c r="Y339" s="30"/>
      <c r="Z339" s="30"/>
      <c r="AA339" s="40"/>
      <c r="AB339" s="144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</row>
    <row r="340" spans="1:42" ht="14.45" customHeight="1" thickBot="1" x14ac:dyDescent="0.3">
      <c r="A340" s="132"/>
      <c r="B340" s="131"/>
      <c r="C340" s="125"/>
      <c r="D340" s="125"/>
      <c r="E340" s="127"/>
      <c r="F340" s="127"/>
      <c r="G340" s="30"/>
      <c r="H340" s="30"/>
      <c r="I340" s="30"/>
      <c r="J340" s="33"/>
      <c r="K340" s="33"/>
      <c r="L340" s="128"/>
      <c r="M340" s="128"/>
      <c r="N340" s="128"/>
      <c r="O340" s="128"/>
      <c r="P340" s="33"/>
      <c r="Q340" s="33"/>
      <c r="R340" s="129" t="str">
        <f>R297</f>
        <v>2147-23-001.СО</v>
      </c>
      <c r="S340" s="129"/>
      <c r="T340" s="129"/>
      <c r="U340" s="129"/>
      <c r="V340" s="129"/>
      <c r="W340" s="129"/>
      <c r="X340" s="129"/>
      <c r="Y340" s="129"/>
      <c r="Z340" s="129"/>
      <c r="AA340" s="24" t="s">
        <v>15</v>
      </c>
      <c r="AB340" s="144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</row>
    <row r="341" spans="1:42" ht="14.45" customHeight="1" thickBot="1" x14ac:dyDescent="0.3">
      <c r="A341" s="132"/>
      <c r="B341" s="131"/>
      <c r="C341" s="125"/>
      <c r="D341" s="125"/>
      <c r="E341" s="127"/>
      <c r="F341" s="127"/>
      <c r="G341" s="30"/>
      <c r="H341" s="30"/>
      <c r="I341" s="30"/>
      <c r="J341" s="106">
        <v>1</v>
      </c>
      <c r="K341" s="106" t="s">
        <v>290</v>
      </c>
      <c r="L341" s="115" t="s">
        <v>342</v>
      </c>
      <c r="M341" s="115"/>
      <c r="N341" s="115" t="s">
        <v>292</v>
      </c>
      <c r="O341" s="115"/>
      <c r="P341" s="106"/>
      <c r="Q341" s="76" t="s">
        <v>293</v>
      </c>
      <c r="R341" s="129"/>
      <c r="S341" s="129"/>
      <c r="T341" s="129"/>
      <c r="U341" s="129"/>
      <c r="V341" s="129"/>
      <c r="W341" s="129"/>
      <c r="X341" s="129"/>
      <c r="Y341" s="129"/>
      <c r="Z341" s="129"/>
      <c r="AA341" s="116">
        <f ca="1">IF(CONCATENATE(H303,H304,H305,H306,H307)&lt;&gt;"",AA298+1,"")</f>
        <v>8</v>
      </c>
      <c r="AB341" s="144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</row>
    <row r="342" spans="1:42" ht="14.45" customHeight="1" thickBot="1" x14ac:dyDescent="0.3">
      <c r="A342" s="132"/>
      <c r="B342" s="131"/>
      <c r="C342" s="125"/>
      <c r="D342" s="125"/>
      <c r="E342" s="127"/>
      <c r="F342" s="127"/>
      <c r="G342" s="34"/>
      <c r="H342" s="35"/>
      <c r="I342" s="35"/>
      <c r="J342" s="36" t="s">
        <v>9</v>
      </c>
      <c r="K342" s="36" t="s">
        <v>10</v>
      </c>
      <c r="L342" s="123" t="s">
        <v>15</v>
      </c>
      <c r="M342" s="123"/>
      <c r="N342" s="123" t="s">
        <v>11</v>
      </c>
      <c r="O342" s="123"/>
      <c r="P342" s="36" t="s">
        <v>12</v>
      </c>
      <c r="Q342" s="36" t="s">
        <v>13</v>
      </c>
      <c r="R342" s="129"/>
      <c r="S342" s="129"/>
      <c r="T342" s="129"/>
      <c r="U342" s="129"/>
      <c r="V342" s="129"/>
      <c r="W342" s="129"/>
      <c r="X342" s="129"/>
      <c r="Y342" s="129"/>
      <c r="Z342" s="129"/>
      <c r="AA342" s="116"/>
      <c r="AB342" s="144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</row>
    <row r="343" spans="1:42" ht="16.899999999999999" customHeight="1" x14ac:dyDescent="0.25">
      <c r="A343" s="120"/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  <c r="AA343" s="121"/>
      <c r="AB343" s="122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</row>
    <row r="344" spans="1:42" ht="16.899999999999999" customHeight="1" thickBot="1" x14ac:dyDescent="0.3">
      <c r="A344" s="139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1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</row>
    <row r="345" spans="1:42" ht="100.15" customHeight="1" thickBot="1" x14ac:dyDescent="0.3">
      <c r="A345" s="142"/>
      <c r="B345" s="131"/>
      <c r="C345" s="131"/>
      <c r="D345" s="131"/>
      <c r="E345" s="131"/>
      <c r="F345" s="131"/>
      <c r="G345" s="15" t="s">
        <v>17</v>
      </c>
      <c r="H345" s="16" t="s">
        <v>18</v>
      </c>
      <c r="I345" s="15" t="s">
        <v>19</v>
      </c>
      <c r="J345" s="118" t="s">
        <v>20</v>
      </c>
      <c r="K345" s="118"/>
      <c r="L345" s="118"/>
      <c r="M345" s="143"/>
      <c r="N345" s="143"/>
      <c r="O345" s="118" t="s">
        <v>21</v>
      </c>
      <c r="P345" s="118"/>
      <c r="Q345" s="118"/>
      <c r="R345" s="118"/>
      <c r="S345" s="118"/>
      <c r="T345" s="15" t="s">
        <v>25</v>
      </c>
      <c r="U345" s="15" t="s">
        <v>24</v>
      </c>
      <c r="V345" s="118" t="s">
        <v>22</v>
      </c>
      <c r="W345" s="118"/>
      <c r="X345" s="118" t="s">
        <v>23</v>
      </c>
      <c r="Y345" s="118"/>
      <c r="Z345" s="118"/>
      <c r="AA345" s="119"/>
      <c r="AB345" s="144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</row>
    <row r="346" spans="1:42" ht="22.5" customHeight="1" thickBot="1" x14ac:dyDescent="0.3">
      <c r="A346" s="132"/>
      <c r="B346" s="131"/>
      <c r="C346" s="131"/>
      <c r="D346" s="131"/>
      <c r="E346" s="131"/>
      <c r="F346" s="131"/>
      <c r="G346" s="17" t="str">
        <f ca="1">IF(INDIRECT("ЗакСпец!A245")&lt;&gt;"",INDIRECT("ЗакСпец!A245"),"")</f>
        <v/>
      </c>
      <c r="H346" s="18" t="str">
        <f ca="1">IF(INDIRECT("ЗакСпец!B245")&lt;&gt;"",INDIRECT("ЗакСпец!B245"),"")</f>
        <v/>
      </c>
      <c r="I346" s="18" t="str">
        <f ca="1">IF(INDIRECT("ЗакСпец!C245")&lt;&gt;"",INDIRECT("ЗакСпец!C245"),"")</f>
        <v/>
      </c>
      <c r="J346" s="124" t="str">
        <f ca="1">IF(INDIRECT("ЗакСпец!D245")&lt;&gt;"",INDIRECT("ЗакСпец!D245"),"")</f>
        <v/>
      </c>
      <c r="K346" s="124"/>
      <c r="L346" s="124"/>
      <c r="M346" s="124"/>
      <c r="N346" s="124"/>
      <c r="O346" s="124" t="str">
        <f ca="1">IF(INDIRECT("ЗакСпец!E245")&lt;&gt;"",INDIRECT("ЗакСпец!E245"),"")</f>
        <v/>
      </c>
      <c r="P346" s="124"/>
      <c r="Q346" s="124"/>
      <c r="R346" s="124"/>
      <c r="S346" s="124"/>
      <c r="T346" s="19" t="str">
        <f ca="1">IF(INDIRECT("ЗакСпец!F245")&lt;&gt;"",INDIRECT("ЗакСпец!F245"),"")</f>
        <v/>
      </c>
      <c r="U346" s="19" t="str">
        <f ca="1">IF(INDIRECT("ЗакСпец!G245")&lt;&gt;"",INDIRECT("ЗакСпец!G245"),"")</f>
        <v/>
      </c>
      <c r="V346" s="119" t="str">
        <f ca="1">IF(INDIRECT("ЗакСпец!H245")&lt;&gt;"",INDIRECT("ЗакСпец!H245"),"")</f>
        <v/>
      </c>
      <c r="W346" s="119"/>
      <c r="X346" s="124" t="str">
        <f ca="1">IF(INDIRECT("ЗакСпец!I245")&lt;&gt;"",INDIRECT("ЗакСпец!I245"),"")</f>
        <v/>
      </c>
      <c r="Y346" s="124"/>
      <c r="Z346" s="124"/>
      <c r="AA346" s="124"/>
      <c r="AB346" s="144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</row>
    <row r="347" spans="1:42" ht="22.5" customHeight="1" thickBot="1" x14ac:dyDescent="0.3">
      <c r="A347" s="132"/>
      <c r="B347" s="131"/>
      <c r="C347" s="131"/>
      <c r="D347" s="131"/>
      <c r="E347" s="131"/>
      <c r="F347" s="131"/>
      <c r="G347" s="17" t="str">
        <f ca="1">IF(INDIRECT("ЗакСпец!A246")&lt;&gt;"",INDIRECT("ЗакСпец!A246"),"")</f>
        <v/>
      </c>
      <c r="H347" s="18" t="str">
        <f ca="1">IF(INDIRECT("ЗакСпец!B246")&lt;&gt;"",INDIRECT("ЗакСпец!B246"),"")</f>
        <v/>
      </c>
      <c r="I347" s="18" t="str">
        <f ca="1">IF(INDIRECT("ЗакСпец!C246")&lt;&gt;"",INDIRECT("ЗакСпец!C246"),"")</f>
        <v/>
      </c>
      <c r="J347" s="124" t="str">
        <f ca="1">IF(INDIRECT("ЗакСпец!D246")&lt;&gt;"",INDIRECT("ЗакСпец!D246"),"")</f>
        <v/>
      </c>
      <c r="K347" s="124"/>
      <c r="L347" s="124"/>
      <c r="M347" s="124"/>
      <c r="N347" s="124"/>
      <c r="O347" s="124" t="str">
        <f ca="1">IF(INDIRECT("ЗакСпец!E246")&lt;&gt;"",INDIRECT("ЗакСпец!E246"),"")</f>
        <v/>
      </c>
      <c r="P347" s="124"/>
      <c r="Q347" s="124"/>
      <c r="R347" s="124"/>
      <c r="S347" s="124"/>
      <c r="T347" s="19" t="str">
        <f ca="1">IF(INDIRECT("ЗакСпец!F246")&lt;&gt;"",INDIRECT("ЗакСпец!F246"),"")</f>
        <v/>
      </c>
      <c r="U347" s="19" t="str">
        <f ca="1">IF(INDIRECT("ЗакСпец!G246")&lt;&gt;"",INDIRECT("ЗакСпец!G246"),"")</f>
        <v/>
      </c>
      <c r="V347" s="119" t="str">
        <f ca="1">IF(INDIRECT("ЗакСпец!H246")&lt;&gt;"",INDIRECT("ЗакСпец!H246"),"")</f>
        <v/>
      </c>
      <c r="W347" s="119"/>
      <c r="X347" s="124" t="str">
        <f ca="1">IF(INDIRECT("ЗакСпец!I246")&lt;&gt;"",INDIRECT("ЗакСпец!I246"),"")</f>
        <v/>
      </c>
      <c r="Y347" s="124"/>
      <c r="Z347" s="124"/>
      <c r="AA347" s="124"/>
      <c r="AB347" s="144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</row>
    <row r="348" spans="1:42" ht="22.5" customHeight="1" thickBot="1" x14ac:dyDescent="0.3">
      <c r="A348" s="132"/>
      <c r="B348" s="131"/>
      <c r="C348" s="131"/>
      <c r="D348" s="131"/>
      <c r="E348" s="131"/>
      <c r="F348" s="131"/>
      <c r="G348" s="17" t="str">
        <f ca="1">IF(INDIRECT("ЗакСпец!A247")&lt;&gt;"",INDIRECT("ЗакСпец!A247"),"")</f>
        <v/>
      </c>
      <c r="H348" s="18" t="str">
        <f ca="1">IF(INDIRECT("ЗакСпец!B247")&lt;&gt;"",INDIRECT("ЗакСпец!B247"),"")</f>
        <v/>
      </c>
      <c r="I348" s="18" t="str">
        <f ca="1">IF(INDIRECT("ЗакСпец!C247")&lt;&gt;"",INDIRECT("ЗакСпец!C247"),"")</f>
        <v/>
      </c>
      <c r="J348" s="124" t="str">
        <f ca="1">IF(INDIRECT("ЗакСпец!D247")&lt;&gt;"",INDIRECT("ЗакСпец!D247"),"")</f>
        <v/>
      </c>
      <c r="K348" s="124"/>
      <c r="L348" s="124"/>
      <c r="M348" s="124"/>
      <c r="N348" s="124"/>
      <c r="O348" s="124" t="str">
        <f ca="1">IF(INDIRECT("ЗакСпец!E247")&lt;&gt;"",INDIRECT("ЗакСпец!E247"),"")</f>
        <v/>
      </c>
      <c r="P348" s="124"/>
      <c r="Q348" s="124"/>
      <c r="R348" s="124"/>
      <c r="S348" s="124"/>
      <c r="T348" s="19" t="str">
        <f ca="1">IF(INDIRECT("ЗакСпец!F247")&lt;&gt;"",INDIRECT("ЗакСпец!F247"),"")</f>
        <v/>
      </c>
      <c r="U348" s="19" t="str">
        <f ca="1">IF(INDIRECT("ЗакСпец!G247")&lt;&gt;"",INDIRECT("ЗакСпец!G247"),"")</f>
        <v/>
      </c>
      <c r="V348" s="119" t="str">
        <f ca="1">IF(INDIRECT("ЗакСпец!H247")&lt;&gt;"",INDIRECT("ЗакСпец!H247"),"")</f>
        <v/>
      </c>
      <c r="W348" s="119"/>
      <c r="X348" s="124" t="str">
        <f ca="1">IF(INDIRECT("ЗакСпец!I247")&lt;&gt;"",INDIRECT("ЗакСпец!I247"),"")</f>
        <v/>
      </c>
      <c r="Y348" s="124"/>
      <c r="Z348" s="124"/>
      <c r="AA348" s="124"/>
      <c r="AB348" s="144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</row>
    <row r="349" spans="1:42" ht="22.5" customHeight="1" thickBot="1" x14ac:dyDescent="0.3">
      <c r="A349" s="132"/>
      <c r="B349" s="131"/>
      <c r="C349" s="131"/>
      <c r="D349" s="131"/>
      <c r="E349" s="131"/>
      <c r="F349" s="131"/>
      <c r="G349" s="17" t="str">
        <f ca="1">IF(INDIRECT("ЗакСпец!A248")&lt;&gt;"",INDIRECT("ЗакСпец!A248"),"")</f>
        <v/>
      </c>
      <c r="H349" s="18" t="str">
        <f ca="1">IF(INDIRECT("ЗакСпец!B248")&lt;&gt;"",INDIRECT("ЗакСпец!B248"),"")</f>
        <v/>
      </c>
      <c r="I349" s="18" t="str">
        <f ca="1">IF(INDIRECT("ЗакСпец!C248")&lt;&gt;"",INDIRECT("ЗакСпец!C248"),"")</f>
        <v/>
      </c>
      <c r="J349" s="124" t="str">
        <f ca="1">IF(INDIRECT("ЗакСпец!D248")&lt;&gt;"",INDIRECT("ЗакСпец!D248"),"")</f>
        <v/>
      </c>
      <c r="K349" s="124"/>
      <c r="L349" s="124"/>
      <c r="M349" s="124"/>
      <c r="N349" s="124"/>
      <c r="O349" s="124" t="str">
        <f ca="1">IF(INDIRECT("ЗакСпец!E248")&lt;&gt;"",INDIRECT("ЗакСпец!E248"),"")</f>
        <v/>
      </c>
      <c r="P349" s="124"/>
      <c r="Q349" s="124"/>
      <c r="R349" s="124"/>
      <c r="S349" s="124"/>
      <c r="T349" s="19" t="str">
        <f ca="1">IF(INDIRECT("ЗакСпец!F248")&lt;&gt;"",INDIRECT("ЗакСпец!F248"),"")</f>
        <v/>
      </c>
      <c r="U349" s="19" t="str">
        <f ca="1">IF(INDIRECT("ЗакСпец!G248")&lt;&gt;"",INDIRECT("ЗакСпец!G248"),"")</f>
        <v/>
      </c>
      <c r="V349" s="119" t="str">
        <f ca="1">IF(INDIRECT("ЗакСпец!H248")&lt;&gt;"",INDIRECT("ЗакСпец!H248"),"")</f>
        <v/>
      </c>
      <c r="W349" s="119"/>
      <c r="X349" s="124" t="str">
        <f ca="1">IF(INDIRECT("ЗакСпец!I248")&lt;&gt;"",INDIRECT("ЗакСпец!I248"),"")</f>
        <v/>
      </c>
      <c r="Y349" s="124"/>
      <c r="Z349" s="124"/>
      <c r="AA349" s="124"/>
      <c r="AB349" s="144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</row>
    <row r="350" spans="1:42" ht="22.5" customHeight="1" thickBot="1" x14ac:dyDescent="0.3">
      <c r="A350" s="132"/>
      <c r="B350" s="131"/>
      <c r="C350" s="131"/>
      <c r="D350" s="131"/>
      <c r="E350" s="131"/>
      <c r="F350" s="131"/>
      <c r="G350" s="17" t="str">
        <f ca="1">IF(INDIRECT("ЗакСпец!A249")&lt;&gt;"",INDIRECT("ЗакСпец!A249"),"")</f>
        <v/>
      </c>
      <c r="H350" s="18" t="str">
        <f ca="1">IF(INDIRECT("ЗакСпец!B249")&lt;&gt;"",INDIRECT("ЗакСпец!B249"),"")</f>
        <v/>
      </c>
      <c r="I350" s="18" t="str">
        <f ca="1">IF(INDIRECT("ЗакСпец!C249")&lt;&gt;"",INDIRECT("ЗакСпец!C249"),"")</f>
        <v/>
      </c>
      <c r="J350" s="124" t="str">
        <f ca="1">IF(INDIRECT("ЗакСпец!D249")&lt;&gt;"",INDIRECT("ЗакСпец!D249"),"")</f>
        <v/>
      </c>
      <c r="K350" s="124"/>
      <c r="L350" s="124"/>
      <c r="M350" s="124"/>
      <c r="N350" s="124"/>
      <c r="O350" s="124" t="str">
        <f ca="1">IF(INDIRECT("ЗакСпец!E249")&lt;&gt;"",INDIRECT("ЗакСпец!E249"),"")</f>
        <v/>
      </c>
      <c r="P350" s="124"/>
      <c r="Q350" s="124"/>
      <c r="R350" s="124"/>
      <c r="S350" s="124"/>
      <c r="T350" s="19" t="str">
        <f ca="1">IF(INDIRECT("ЗакСпец!F249")&lt;&gt;"",INDIRECT("ЗакСпец!F249"),"")</f>
        <v/>
      </c>
      <c r="U350" s="19" t="str">
        <f ca="1">IF(INDIRECT("ЗакСпец!G249")&lt;&gt;"",INDIRECT("ЗакСпец!G249"),"")</f>
        <v/>
      </c>
      <c r="V350" s="119" t="str">
        <f ca="1">IF(INDIRECT("ЗакСпец!H249")&lt;&gt;"",INDIRECT("ЗакСпец!H249"),"")</f>
        <v/>
      </c>
      <c r="W350" s="119"/>
      <c r="X350" s="124" t="str">
        <f ca="1">IF(INDIRECT("ЗакСпец!I249")&lt;&gt;"",INDIRECT("ЗакСпец!I249"),"")</f>
        <v/>
      </c>
      <c r="Y350" s="124"/>
      <c r="Z350" s="124"/>
      <c r="AA350" s="124"/>
      <c r="AB350" s="144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</row>
    <row r="351" spans="1:42" ht="22.5" customHeight="1" thickBot="1" x14ac:dyDescent="0.3">
      <c r="A351" s="132"/>
      <c r="B351" s="131"/>
      <c r="C351" s="131"/>
      <c r="D351" s="131"/>
      <c r="E351" s="131"/>
      <c r="F351" s="131"/>
      <c r="G351" s="17" t="str">
        <f ca="1">IF(INDIRECT("ЗакСпец!A250")&lt;&gt;"",INDIRECT("ЗакСпец!A250"),"")</f>
        <v/>
      </c>
      <c r="H351" s="18" t="str">
        <f ca="1">IF(INDIRECT("ЗакСпец!B250")&lt;&gt;"",INDIRECT("ЗакСпец!B250"),"")</f>
        <v/>
      </c>
      <c r="I351" s="18" t="str">
        <f ca="1">IF(INDIRECT("ЗакСпец!C250")&lt;&gt;"",INDIRECT("ЗакСпец!C250"),"")</f>
        <v/>
      </c>
      <c r="J351" s="124" t="str">
        <f ca="1">IF(INDIRECT("ЗакСпец!D250")&lt;&gt;"",INDIRECT("ЗакСпец!D250"),"")</f>
        <v/>
      </c>
      <c r="K351" s="124"/>
      <c r="L351" s="124"/>
      <c r="M351" s="124"/>
      <c r="N351" s="124"/>
      <c r="O351" s="124" t="str">
        <f ca="1">IF(INDIRECT("ЗакСпец!E250")&lt;&gt;"",INDIRECT("ЗакСпец!E250"),"")</f>
        <v/>
      </c>
      <c r="P351" s="124"/>
      <c r="Q351" s="124"/>
      <c r="R351" s="124"/>
      <c r="S351" s="124"/>
      <c r="T351" s="19" t="str">
        <f ca="1">IF(INDIRECT("ЗакСпец!F250")&lt;&gt;"",INDIRECT("ЗакСпец!F250"),"")</f>
        <v/>
      </c>
      <c r="U351" s="19" t="str">
        <f ca="1">IF(INDIRECT("ЗакСпец!G250")&lt;&gt;"",INDIRECT("ЗакСпец!G250"),"")</f>
        <v/>
      </c>
      <c r="V351" s="119" t="str">
        <f ca="1">IF(INDIRECT("ЗакСпец!H250")&lt;&gt;"",INDIRECT("ЗакСпец!H250"),"")</f>
        <v/>
      </c>
      <c r="W351" s="119"/>
      <c r="X351" s="124" t="str">
        <f ca="1">IF(INDIRECT("ЗакСпец!I250")&lt;&gt;"",INDIRECT("ЗакСпец!I250"),"")</f>
        <v/>
      </c>
      <c r="Y351" s="124"/>
      <c r="Z351" s="124"/>
      <c r="AA351" s="124"/>
      <c r="AB351" s="144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</row>
    <row r="352" spans="1:42" ht="22.5" customHeight="1" thickBot="1" x14ac:dyDescent="0.3">
      <c r="A352" s="132"/>
      <c r="B352" s="131"/>
      <c r="C352" s="131"/>
      <c r="D352" s="131"/>
      <c r="E352" s="131"/>
      <c r="F352" s="131"/>
      <c r="G352" s="17" t="str">
        <f ca="1">IF(INDIRECT("ЗакСпец!A251")&lt;&gt;"",INDIRECT("ЗакСпец!A251"),"")</f>
        <v/>
      </c>
      <c r="H352" s="18" t="str">
        <f ca="1">IF(INDIRECT("ЗакСпец!B251")&lt;&gt;"",INDIRECT("ЗакСпец!B251"),"")</f>
        <v/>
      </c>
      <c r="I352" s="18" t="str">
        <f ca="1">IF(INDIRECT("ЗакСпец!C251")&lt;&gt;"",INDIRECT("ЗакСпец!C251"),"")</f>
        <v/>
      </c>
      <c r="J352" s="124" t="str">
        <f ca="1">IF(INDIRECT("ЗакСпец!D251")&lt;&gt;"",INDIRECT("ЗакСпец!D251"),"")</f>
        <v/>
      </c>
      <c r="K352" s="124"/>
      <c r="L352" s="124"/>
      <c r="M352" s="124"/>
      <c r="N352" s="124"/>
      <c r="O352" s="124" t="str">
        <f ca="1">IF(INDIRECT("ЗакСпец!E251")&lt;&gt;"",INDIRECT("ЗакСпец!E251"),"")</f>
        <v/>
      </c>
      <c r="P352" s="124"/>
      <c r="Q352" s="124"/>
      <c r="R352" s="124"/>
      <c r="S352" s="124"/>
      <c r="T352" s="19" t="str">
        <f ca="1">IF(INDIRECT("ЗакСпец!F251")&lt;&gt;"",INDIRECT("ЗакСпец!F251"),"")</f>
        <v/>
      </c>
      <c r="U352" s="19" t="str">
        <f ca="1">IF(INDIRECT("ЗакСпец!G251")&lt;&gt;"",INDIRECT("ЗакСпец!G251"),"")</f>
        <v/>
      </c>
      <c r="V352" s="119" t="str">
        <f ca="1">IF(INDIRECT("ЗакСпец!H251")&lt;&gt;"",INDIRECT("ЗакСпец!H251"),"")</f>
        <v/>
      </c>
      <c r="W352" s="119"/>
      <c r="X352" s="124" t="str">
        <f ca="1">IF(INDIRECT("ЗакСпец!I251")&lt;&gt;"",INDIRECT("ЗакСпец!I251"),"")</f>
        <v/>
      </c>
      <c r="Y352" s="124"/>
      <c r="Z352" s="124"/>
      <c r="AA352" s="124"/>
      <c r="AB352" s="144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</row>
    <row r="353" spans="1:42" ht="22.5" customHeight="1" thickBot="1" x14ac:dyDescent="0.3">
      <c r="A353" s="132"/>
      <c r="B353" s="131"/>
      <c r="C353" s="131"/>
      <c r="D353" s="131"/>
      <c r="E353" s="131"/>
      <c r="F353" s="131"/>
      <c r="G353" s="17" t="str">
        <f ca="1">IF(INDIRECT("ЗакСпец!A252")&lt;&gt;"",INDIRECT("ЗакСпец!A252"),"")</f>
        <v/>
      </c>
      <c r="H353" s="18" t="str">
        <f ca="1">IF(INDIRECT("ЗакСпец!B252")&lt;&gt;"",INDIRECT("ЗакСпец!B252"),"")</f>
        <v/>
      </c>
      <c r="I353" s="18" t="str">
        <f ca="1">IF(INDIRECT("ЗакСпец!C252")&lt;&gt;"",INDIRECT("ЗакСпец!C252"),"")</f>
        <v/>
      </c>
      <c r="J353" s="124" t="str">
        <f ca="1">IF(INDIRECT("ЗакСпец!D252")&lt;&gt;"",INDIRECT("ЗакСпец!D252"),"")</f>
        <v/>
      </c>
      <c r="K353" s="124"/>
      <c r="L353" s="124"/>
      <c r="M353" s="124"/>
      <c r="N353" s="124"/>
      <c r="O353" s="124" t="str">
        <f ca="1">IF(INDIRECT("ЗакСпец!E252")&lt;&gt;"",INDIRECT("ЗакСпец!E252"),"")</f>
        <v/>
      </c>
      <c r="P353" s="124"/>
      <c r="Q353" s="124"/>
      <c r="R353" s="124"/>
      <c r="S353" s="124"/>
      <c r="T353" s="19" t="str">
        <f ca="1">IF(INDIRECT("ЗакСпец!F252")&lt;&gt;"",INDIRECT("ЗакСпец!F252"),"")</f>
        <v/>
      </c>
      <c r="U353" s="19" t="str">
        <f ca="1">IF(INDIRECT("ЗакСпец!G252")&lt;&gt;"",INDIRECT("ЗакСпец!G252"),"")</f>
        <v/>
      </c>
      <c r="V353" s="119" t="str">
        <f ca="1">IF(INDIRECT("ЗакСпец!H252")&lt;&gt;"",INDIRECT("ЗакСпец!H252"),"")</f>
        <v/>
      </c>
      <c r="W353" s="119"/>
      <c r="X353" s="124" t="str">
        <f ca="1">IF(INDIRECT("ЗакСпец!I252")&lt;&gt;"",INDIRECT("ЗакСпец!I252"),"")</f>
        <v/>
      </c>
      <c r="Y353" s="124"/>
      <c r="Z353" s="124"/>
      <c r="AA353" s="124"/>
      <c r="AB353" s="144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</row>
    <row r="354" spans="1:42" ht="22.5" customHeight="1" thickBot="1" x14ac:dyDescent="0.3">
      <c r="A354" s="132"/>
      <c r="B354" s="131"/>
      <c r="C354" s="131"/>
      <c r="D354" s="131"/>
      <c r="E354" s="131"/>
      <c r="F354" s="131"/>
      <c r="G354" s="17" t="str">
        <f ca="1">IF(INDIRECT("ЗакСпец!A253")&lt;&gt;"",INDIRECT("ЗакСпец!A253"),"")</f>
        <v/>
      </c>
      <c r="H354" s="18" t="str">
        <f ca="1">IF(INDIRECT("ЗакСпец!B253")&lt;&gt;"",INDIRECT("ЗакСпец!B253"),"")</f>
        <v/>
      </c>
      <c r="I354" s="18" t="str">
        <f ca="1">IF(INDIRECT("ЗакСпец!C253")&lt;&gt;"",INDIRECT("ЗакСпец!C253"),"")</f>
        <v/>
      </c>
      <c r="J354" s="124" t="str">
        <f ca="1">IF(INDIRECT("ЗакСпец!D253")&lt;&gt;"",INDIRECT("ЗакСпец!D253"),"")</f>
        <v/>
      </c>
      <c r="K354" s="124"/>
      <c r="L354" s="124"/>
      <c r="M354" s="124"/>
      <c r="N354" s="124"/>
      <c r="O354" s="124" t="str">
        <f ca="1">IF(INDIRECT("ЗакСпец!E253")&lt;&gt;"",INDIRECT("ЗакСпец!E253"),"")</f>
        <v/>
      </c>
      <c r="P354" s="124"/>
      <c r="Q354" s="124"/>
      <c r="R354" s="124"/>
      <c r="S354" s="124"/>
      <c r="T354" s="19" t="str">
        <f ca="1">IF(INDIRECT("ЗакСпец!F253")&lt;&gt;"",INDIRECT("ЗакСпец!F253"),"")</f>
        <v/>
      </c>
      <c r="U354" s="19" t="str">
        <f ca="1">IF(INDIRECT("ЗакСпец!G253")&lt;&gt;"",INDIRECT("ЗакСпец!G253"),"")</f>
        <v/>
      </c>
      <c r="V354" s="119" t="str">
        <f ca="1">IF(INDIRECT("ЗакСпец!H253")&lt;&gt;"",INDIRECT("ЗакСпец!H253"),"")</f>
        <v/>
      </c>
      <c r="W354" s="119"/>
      <c r="X354" s="124" t="str">
        <f ca="1">IF(INDIRECT("ЗакСпец!I253")&lt;&gt;"",INDIRECT("ЗакСпец!I253"),"")</f>
        <v/>
      </c>
      <c r="Y354" s="124"/>
      <c r="Z354" s="124"/>
      <c r="AA354" s="124"/>
      <c r="AB354" s="144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</row>
    <row r="355" spans="1:42" ht="22.5" customHeight="1" thickBot="1" x14ac:dyDescent="0.3">
      <c r="A355" s="132"/>
      <c r="B355" s="131"/>
      <c r="C355" s="131"/>
      <c r="D355" s="131"/>
      <c r="E355" s="131"/>
      <c r="F355" s="131"/>
      <c r="G355" s="17" t="str">
        <f ca="1">IF(INDIRECT("ЗакСпец!A254")&lt;&gt;"",INDIRECT("ЗакСпец!A254"),"")</f>
        <v/>
      </c>
      <c r="H355" s="18" t="str">
        <f ca="1">IF(INDIRECT("ЗакСпец!B254")&lt;&gt;"",INDIRECT("ЗакСпец!B254"),"")</f>
        <v/>
      </c>
      <c r="I355" s="18" t="str">
        <f ca="1">IF(INDIRECT("ЗакСпец!C254")&lt;&gt;"",INDIRECT("ЗакСпец!C254"),"")</f>
        <v/>
      </c>
      <c r="J355" s="124" t="str">
        <f ca="1">IF(INDIRECT("ЗакСпец!D254")&lt;&gt;"",INDIRECT("ЗакСпец!D254"),"")</f>
        <v/>
      </c>
      <c r="K355" s="124"/>
      <c r="L355" s="124"/>
      <c r="M355" s="124"/>
      <c r="N355" s="124"/>
      <c r="O355" s="124" t="str">
        <f ca="1">IF(INDIRECT("ЗакСпец!E254")&lt;&gt;"",INDIRECT("ЗакСпец!E254"),"")</f>
        <v/>
      </c>
      <c r="P355" s="124"/>
      <c r="Q355" s="124"/>
      <c r="R355" s="124"/>
      <c r="S355" s="124"/>
      <c r="T355" s="19" t="str">
        <f ca="1">IF(INDIRECT("ЗакСпец!F254")&lt;&gt;"",INDIRECT("ЗакСпец!F254"),"")</f>
        <v/>
      </c>
      <c r="U355" s="19" t="str">
        <f ca="1">IF(INDIRECT("ЗакСпец!G254")&lt;&gt;"",INDIRECT("ЗакСпец!G254"),"")</f>
        <v/>
      </c>
      <c r="V355" s="119" t="str">
        <f ca="1">IF(INDIRECT("ЗакСпец!H254")&lt;&gt;"",INDIRECT("ЗакСпец!H254"),"")</f>
        <v/>
      </c>
      <c r="W355" s="119"/>
      <c r="X355" s="124" t="str">
        <f ca="1">IF(INDIRECT("ЗакСпец!I254")&lt;&gt;"",INDIRECT("ЗакСпец!I254"),"")</f>
        <v/>
      </c>
      <c r="Y355" s="124"/>
      <c r="Z355" s="124"/>
      <c r="AA355" s="124"/>
      <c r="AB355" s="144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</row>
    <row r="356" spans="1:42" ht="22.5" customHeight="1" thickBot="1" x14ac:dyDescent="0.3">
      <c r="A356" s="132"/>
      <c r="B356" s="131"/>
      <c r="C356" s="131"/>
      <c r="D356" s="131"/>
      <c r="E356" s="131"/>
      <c r="F356" s="131"/>
      <c r="G356" s="17" t="str">
        <f ca="1">IF(INDIRECT("ЗакСпец!A255")&lt;&gt;"",INDIRECT("ЗакСпец!A255"),"")</f>
        <v/>
      </c>
      <c r="H356" s="18" t="str">
        <f ca="1">IF(INDIRECT("ЗакСпец!B255")&lt;&gt;"",INDIRECT("ЗакСпец!B255"),"")</f>
        <v/>
      </c>
      <c r="I356" s="18" t="str">
        <f ca="1">IF(INDIRECT("ЗакСпец!C255")&lt;&gt;"",INDIRECT("ЗакСпец!C255"),"")</f>
        <v/>
      </c>
      <c r="J356" s="124" t="str">
        <f ca="1">IF(INDIRECT("ЗакСпец!D255")&lt;&gt;"",INDIRECT("ЗакСпец!D255"),"")</f>
        <v/>
      </c>
      <c r="K356" s="124"/>
      <c r="L356" s="124"/>
      <c r="M356" s="124"/>
      <c r="N356" s="124"/>
      <c r="O356" s="124" t="str">
        <f ca="1">IF(INDIRECT("ЗакСпец!E255")&lt;&gt;"",INDIRECT("ЗакСпец!E255"),"")</f>
        <v/>
      </c>
      <c r="P356" s="124"/>
      <c r="Q356" s="124"/>
      <c r="R356" s="124"/>
      <c r="S356" s="124"/>
      <c r="T356" s="19" t="str">
        <f ca="1">IF(INDIRECT("ЗакСпец!F255")&lt;&gt;"",INDIRECT("ЗакСпец!F255"),"")</f>
        <v/>
      </c>
      <c r="U356" s="19" t="str">
        <f ca="1">IF(INDIRECT("ЗакСпец!G255")&lt;&gt;"",INDIRECT("ЗакСпец!G255"),"")</f>
        <v/>
      </c>
      <c r="V356" s="119" t="str">
        <f ca="1">IF(INDIRECT("ЗакСпец!H255")&lt;&gt;"",INDIRECT("ЗакСпец!H255"),"")</f>
        <v/>
      </c>
      <c r="W356" s="119"/>
      <c r="X356" s="124" t="str">
        <f ca="1">IF(INDIRECT("ЗакСпец!I255")&lt;&gt;"",INDIRECT("ЗакСпец!I255"),"")</f>
        <v/>
      </c>
      <c r="Y356" s="124"/>
      <c r="Z356" s="124"/>
      <c r="AA356" s="124"/>
      <c r="AB356" s="144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</row>
    <row r="357" spans="1:42" ht="22.5" customHeight="1" thickBot="1" x14ac:dyDescent="0.3">
      <c r="A357" s="132"/>
      <c r="B357" s="131"/>
      <c r="C357" s="131"/>
      <c r="D357" s="131"/>
      <c r="E357" s="131"/>
      <c r="F357" s="131"/>
      <c r="G357" s="17" t="str">
        <f ca="1">IF(INDIRECT("ЗакСпец!A256")&lt;&gt;"",INDIRECT("ЗакСпец!A256"),"")</f>
        <v/>
      </c>
      <c r="H357" s="18" t="str">
        <f ca="1">IF(INDIRECT("ЗакСпец!B256")&lt;&gt;"",INDIRECT("ЗакСпец!B256"),"")</f>
        <v/>
      </c>
      <c r="I357" s="18" t="str">
        <f ca="1">IF(INDIRECT("ЗакСпец!C256")&lt;&gt;"",INDIRECT("ЗакСпец!C256"),"")</f>
        <v/>
      </c>
      <c r="J357" s="124" t="str">
        <f ca="1">IF(INDIRECT("ЗакСпец!D256")&lt;&gt;"",INDIRECT("ЗакСпец!D256"),"")</f>
        <v/>
      </c>
      <c r="K357" s="124"/>
      <c r="L357" s="124"/>
      <c r="M357" s="124"/>
      <c r="N357" s="124"/>
      <c r="O357" s="124" t="str">
        <f ca="1">IF(INDIRECT("ЗакСпец!E256")&lt;&gt;"",INDIRECT("ЗакСпец!E256"),"")</f>
        <v/>
      </c>
      <c r="P357" s="124"/>
      <c r="Q357" s="124"/>
      <c r="R357" s="124"/>
      <c r="S357" s="124"/>
      <c r="T357" s="19" t="str">
        <f ca="1">IF(INDIRECT("ЗакСпец!F256")&lt;&gt;"",INDIRECT("ЗакСпец!F256"),"")</f>
        <v/>
      </c>
      <c r="U357" s="19" t="str">
        <f ca="1">IF(INDIRECT("ЗакСпец!G256")&lt;&gt;"",INDIRECT("ЗакСпец!G256"),"")</f>
        <v/>
      </c>
      <c r="V357" s="119" t="str">
        <f ca="1">IF(INDIRECT("ЗакСпец!H256")&lt;&gt;"",INDIRECT("ЗакСпец!H256"),"")</f>
        <v/>
      </c>
      <c r="W357" s="119"/>
      <c r="X357" s="124" t="str">
        <f ca="1">IF(INDIRECT("ЗакСпец!I256")&lt;&gt;"",INDIRECT("ЗакСпец!I256"),"")</f>
        <v/>
      </c>
      <c r="Y357" s="124"/>
      <c r="Z357" s="124"/>
      <c r="AA357" s="124"/>
      <c r="AB357" s="144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</row>
    <row r="358" spans="1:42" ht="22.5" customHeight="1" thickBot="1" x14ac:dyDescent="0.3">
      <c r="A358" s="132"/>
      <c r="B358" s="131"/>
      <c r="C358" s="131"/>
      <c r="D358" s="131"/>
      <c r="E358" s="131"/>
      <c r="F358" s="131"/>
      <c r="G358" s="17" t="str">
        <f ca="1">IF(INDIRECT("ЗакСпец!A257")&lt;&gt;"",INDIRECT("ЗакСпец!A257"),"")</f>
        <v/>
      </c>
      <c r="H358" s="18" t="str">
        <f ca="1">IF(INDIRECT("ЗакСпец!B257")&lt;&gt;"",INDIRECT("ЗакСпец!B257"),"")</f>
        <v/>
      </c>
      <c r="I358" s="18" t="str">
        <f ca="1">IF(INDIRECT("ЗакСпец!C257")&lt;&gt;"",INDIRECT("ЗакСпец!C257"),"")</f>
        <v/>
      </c>
      <c r="J358" s="124" t="str">
        <f ca="1">IF(INDIRECT("ЗакСпец!D257")&lt;&gt;"",INDIRECT("ЗакСпец!D257"),"")</f>
        <v/>
      </c>
      <c r="K358" s="124"/>
      <c r="L358" s="124"/>
      <c r="M358" s="124"/>
      <c r="N358" s="124"/>
      <c r="O358" s="124" t="str">
        <f ca="1">IF(INDIRECT("ЗакСпец!E257")&lt;&gt;"",INDIRECT("ЗакСпец!E257"),"")</f>
        <v/>
      </c>
      <c r="P358" s="124"/>
      <c r="Q358" s="124"/>
      <c r="R358" s="124"/>
      <c r="S358" s="124"/>
      <c r="T358" s="19" t="str">
        <f ca="1">IF(INDIRECT("ЗакСпец!F257")&lt;&gt;"",INDIRECT("ЗакСпец!F257"),"")</f>
        <v/>
      </c>
      <c r="U358" s="19" t="str">
        <f ca="1">IF(INDIRECT("ЗакСпец!G257")&lt;&gt;"",INDIRECT("ЗакСпец!G257"),"")</f>
        <v/>
      </c>
      <c r="V358" s="119" t="str">
        <f ca="1">IF(INDIRECT("ЗакСпец!H257")&lt;&gt;"",INDIRECT("ЗакСпец!H257"),"")</f>
        <v/>
      </c>
      <c r="W358" s="119"/>
      <c r="X358" s="124" t="str">
        <f ca="1">IF(INDIRECT("ЗакСпец!I257")&lt;&gt;"",INDIRECT("ЗакСпец!I257"),"")</f>
        <v/>
      </c>
      <c r="Y358" s="124"/>
      <c r="Z358" s="124"/>
      <c r="AA358" s="124"/>
      <c r="AB358" s="144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</row>
    <row r="359" spans="1:42" ht="22.5" customHeight="1" thickBot="1" x14ac:dyDescent="0.3">
      <c r="A359" s="132"/>
      <c r="B359" s="131"/>
      <c r="C359" s="131"/>
      <c r="D359" s="131"/>
      <c r="E359" s="131"/>
      <c r="F359" s="131"/>
      <c r="G359" s="17" t="str">
        <f ca="1">IF(INDIRECT("ЗакСпец!A258")&lt;&gt;"",INDIRECT("ЗакСпец!A258"),"")</f>
        <v/>
      </c>
      <c r="H359" s="18" t="str">
        <f ca="1">IF(INDIRECT("ЗакСпец!B258")&lt;&gt;"",INDIRECT("ЗакСпец!B258"),"")</f>
        <v/>
      </c>
      <c r="I359" s="18" t="str">
        <f ca="1">IF(INDIRECT("ЗакСпец!C258")&lt;&gt;"",INDIRECT("ЗакСпец!C258"),"")</f>
        <v/>
      </c>
      <c r="J359" s="124" t="str">
        <f ca="1">IF(INDIRECT("ЗакСпец!D258")&lt;&gt;"",INDIRECT("ЗакСпец!D258"),"")</f>
        <v/>
      </c>
      <c r="K359" s="124"/>
      <c r="L359" s="124"/>
      <c r="M359" s="124"/>
      <c r="N359" s="124"/>
      <c r="O359" s="124" t="str">
        <f ca="1">IF(INDIRECT("ЗакСпец!E258")&lt;&gt;"",INDIRECT("ЗакСпец!E258"),"")</f>
        <v/>
      </c>
      <c r="P359" s="124"/>
      <c r="Q359" s="124"/>
      <c r="R359" s="124"/>
      <c r="S359" s="124"/>
      <c r="T359" s="19" t="str">
        <f ca="1">IF(INDIRECT("ЗакСпец!F258")&lt;&gt;"",INDIRECT("ЗакСпец!F258"),"")</f>
        <v/>
      </c>
      <c r="U359" s="19" t="str">
        <f ca="1">IF(INDIRECT("ЗакСпец!G258")&lt;&gt;"",INDIRECT("ЗакСпец!G258"),"")</f>
        <v/>
      </c>
      <c r="V359" s="119" t="str">
        <f ca="1">IF(INDIRECT("ЗакСпец!H258")&lt;&gt;"",INDIRECT("ЗакСпец!H258"),"")</f>
        <v/>
      </c>
      <c r="W359" s="119"/>
      <c r="X359" s="124" t="str">
        <f ca="1">IF(INDIRECT("ЗакСпец!I258")&lt;&gt;"",INDIRECT("ЗакСпец!I258"),"")</f>
        <v/>
      </c>
      <c r="Y359" s="124"/>
      <c r="Z359" s="124"/>
      <c r="AA359" s="124"/>
      <c r="AB359" s="144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</row>
    <row r="360" spans="1:42" ht="16.899999999999999" customHeight="1" thickBot="1" x14ac:dyDescent="0.3">
      <c r="A360" s="132"/>
      <c r="B360" s="131"/>
      <c r="C360" s="131"/>
      <c r="D360" s="131"/>
      <c r="E360" s="131"/>
      <c r="F360" s="131"/>
      <c r="G360" s="156" t="str">
        <f ca="1">IF(INDIRECT("ЗакСпец!A259")&lt;&gt;"",INDIRECT("ЗакСпец!A259"),"")</f>
        <v/>
      </c>
      <c r="H360" s="124" t="str">
        <f ca="1">IF(INDIRECT("ЗакСпец!B259")&lt;&gt;"",INDIRECT("ЗакСпец!B259"),"")</f>
        <v/>
      </c>
      <c r="I360" s="124" t="str">
        <f ca="1">IF(INDIRECT("ЗакСпец!C259")&lt;&gt;"",INDIRECT("ЗакСпец!C259"),"")</f>
        <v/>
      </c>
      <c r="J360" s="124" t="str">
        <f ca="1">IF(INDIRECT("ЗакСпец!D259")&lt;&gt;"",INDIRECT("ЗакСпец!D259"),"")</f>
        <v/>
      </c>
      <c r="K360" s="124"/>
      <c r="L360" s="124"/>
      <c r="M360" s="124"/>
      <c r="N360" s="124"/>
      <c r="O360" s="124" t="str">
        <f ca="1">IF(INDIRECT("ЗакСпец!E259")&lt;&gt;"",INDIRECT("ЗакСпец!E259"),"")</f>
        <v/>
      </c>
      <c r="P360" s="124"/>
      <c r="Q360" s="124"/>
      <c r="R360" s="124"/>
      <c r="S360" s="124"/>
      <c r="T360" s="119" t="str">
        <f ca="1">IF(INDIRECT("ЗакСпец!F259")&lt;&gt;"",INDIRECT("ЗакСпец!F259"),"")</f>
        <v/>
      </c>
      <c r="U360" s="119" t="str">
        <f ca="1">IF(INDIRECT("ЗакСпец!G259")&lt;&gt;"",INDIRECT("ЗакСпец!G259"),"")</f>
        <v/>
      </c>
      <c r="V360" s="119" t="str">
        <f ca="1">IF(INDIRECT("ЗакСпец!H259")&lt;&gt;"",INDIRECT("ЗакСпец!H259"),"")</f>
        <v/>
      </c>
      <c r="W360" s="119"/>
      <c r="X360" s="124" t="str">
        <f ca="1">IF(INDIRECT("ЗакСпец!I259")&lt;&gt;"",INDIRECT("ЗакСпец!I259"),"")</f>
        <v/>
      </c>
      <c r="Y360" s="124"/>
      <c r="Z360" s="124"/>
      <c r="AA360" s="124"/>
      <c r="AB360" s="144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</row>
    <row r="361" spans="1:42" ht="5.65" customHeight="1" thickBot="1" x14ac:dyDescent="0.3">
      <c r="A361" s="132"/>
      <c r="B361" s="131"/>
      <c r="C361" s="131"/>
      <c r="D361" s="131"/>
      <c r="E361" s="131"/>
      <c r="F361" s="131"/>
      <c r="G361" s="156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19"/>
      <c r="U361" s="119"/>
      <c r="V361" s="119"/>
      <c r="W361" s="119"/>
      <c r="X361" s="124"/>
      <c r="Y361" s="124"/>
      <c r="Z361" s="124"/>
      <c r="AA361" s="124"/>
      <c r="AB361" s="144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</row>
    <row r="362" spans="1:42" ht="22.5" customHeight="1" thickBot="1" x14ac:dyDescent="0.3">
      <c r="A362" s="132"/>
      <c r="B362" s="131"/>
      <c r="C362" s="131"/>
      <c r="D362" s="131"/>
      <c r="E362" s="131"/>
      <c r="F362" s="131"/>
      <c r="G362" s="17" t="str">
        <f ca="1">IF(INDIRECT("ЗакСпец!A260")&lt;&gt;"",INDIRECT("ЗакСпец!A260"),"")</f>
        <v/>
      </c>
      <c r="H362" s="18" t="str">
        <f ca="1">IF(INDIRECT("ЗакСпец!B260")&lt;&gt;"",INDIRECT("ЗакСпец!B260"),"")</f>
        <v/>
      </c>
      <c r="I362" s="18" t="str">
        <f ca="1">IF(INDIRECT("ЗакСпец!C260")&lt;&gt;"",INDIRECT("ЗакСпец!C260"),"")</f>
        <v/>
      </c>
      <c r="J362" s="124" t="str">
        <f ca="1">IF(INDIRECT("ЗакСпец!D260")&lt;&gt;"",INDIRECT("ЗакСпец!D260"),"")</f>
        <v/>
      </c>
      <c r="K362" s="124"/>
      <c r="L362" s="124"/>
      <c r="M362" s="124"/>
      <c r="N362" s="124"/>
      <c r="O362" s="124" t="str">
        <f ca="1">IF(INDIRECT("ЗакСпец!E260")&lt;&gt;"",INDIRECT("ЗакСпец!E260"),"")</f>
        <v/>
      </c>
      <c r="P362" s="124"/>
      <c r="Q362" s="124"/>
      <c r="R362" s="124"/>
      <c r="S362" s="124"/>
      <c r="T362" s="19" t="str">
        <f ca="1">IF(INDIRECT("ЗакСпец!F260")&lt;&gt;"",INDIRECT("ЗакСпец!F260"),"")</f>
        <v/>
      </c>
      <c r="U362" s="19" t="str">
        <f ca="1">IF(INDIRECT("ЗакСпец!G260")&lt;&gt;"",INDIRECT("ЗакСпец!G260"),"")</f>
        <v/>
      </c>
      <c r="V362" s="119" t="str">
        <f ca="1">IF(INDIRECT("ЗакСпец!H260")&lt;&gt;"",INDIRECT("ЗакСпец!H260"),"")</f>
        <v/>
      </c>
      <c r="W362" s="119"/>
      <c r="X362" s="124" t="str">
        <f ca="1">IF(INDIRECT("ЗакСпец!I260")&lt;&gt;"",INDIRECT("ЗакСпец!I260"),"")</f>
        <v/>
      </c>
      <c r="Y362" s="124"/>
      <c r="Z362" s="124"/>
      <c r="AA362" s="124"/>
      <c r="AB362" s="144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</row>
    <row r="363" spans="1:42" ht="22.5" customHeight="1" thickBot="1" x14ac:dyDescent="0.3">
      <c r="A363" s="132"/>
      <c r="B363" s="131"/>
      <c r="C363" s="131"/>
      <c r="D363" s="131"/>
      <c r="E363" s="131"/>
      <c r="F363" s="131"/>
      <c r="G363" s="17" t="str">
        <f ca="1">IF(INDIRECT("ЗакСпец!A261")&lt;&gt;"",INDIRECT("ЗакСпец!A261"),"")</f>
        <v/>
      </c>
      <c r="H363" s="18" t="str">
        <f ca="1">IF(INDIRECT("ЗакСпец!B261")&lt;&gt;"",INDIRECT("ЗакСпец!B261"),"")</f>
        <v/>
      </c>
      <c r="I363" s="18" t="str">
        <f ca="1">IF(INDIRECT("ЗакСпец!C261")&lt;&gt;"",INDIRECT("ЗакСпец!C261"),"")</f>
        <v/>
      </c>
      <c r="J363" s="124" t="str">
        <f ca="1">IF(INDIRECT("ЗакСпец!D261")&lt;&gt;"",INDIRECT("ЗакСпец!D261"),"")</f>
        <v/>
      </c>
      <c r="K363" s="124"/>
      <c r="L363" s="124"/>
      <c r="M363" s="124"/>
      <c r="N363" s="124"/>
      <c r="O363" s="124" t="str">
        <f ca="1">IF(INDIRECT("ЗакСпец!E261")&lt;&gt;"",INDIRECT("ЗакСпец!E261"),"")</f>
        <v/>
      </c>
      <c r="P363" s="124"/>
      <c r="Q363" s="124"/>
      <c r="R363" s="124"/>
      <c r="S363" s="124"/>
      <c r="T363" s="19" t="str">
        <f ca="1">IF(INDIRECT("ЗакСпец!F261")&lt;&gt;"",INDIRECT("ЗакСпец!F261"),"")</f>
        <v/>
      </c>
      <c r="U363" s="19" t="str">
        <f ca="1">IF(INDIRECT("ЗакСпец!G261")&lt;&gt;"",INDIRECT("ЗакСпец!G261"),"")</f>
        <v/>
      </c>
      <c r="V363" s="119" t="str">
        <f ca="1">IF(INDIRECT("ЗакСпец!H261")&lt;&gt;"",INDIRECT("ЗакСпец!H261"),"")</f>
        <v/>
      </c>
      <c r="W363" s="119"/>
      <c r="X363" s="124" t="str">
        <f ca="1">IF(INDIRECT("ЗакСпец!I261")&lt;&gt;"",INDIRECT("ЗакСпец!I261"),"")</f>
        <v/>
      </c>
      <c r="Y363" s="124"/>
      <c r="Z363" s="124"/>
      <c r="AA363" s="124"/>
      <c r="AB363" s="144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</row>
    <row r="364" spans="1:42" ht="22.5" customHeight="1" thickBot="1" x14ac:dyDescent="0.3">
      <c r="A364" s="132"/>
      <c r="B364" s="131"/>
      <c r="C364" s="131"/>
      <c r="D364" s="131"/>
      <c r="E364" s="131"/>
      <c r="F364" s="131"/>
      <c r="G364" s="156" t="str">
        <f ca="1">IF(INDIRECT("ЗакСпец!A262")&lt;&gt;"",INDIRECT("ЗакСпец!A262"),"")</f>
        <v/>
      </c>
      <c r="H364" s="124" t="str">
        <f ca="1">IF(INDIRECT("ЗакСпец!B262")&lt;&gt;"",INDIRECT("ЗакСпец!B262"),"")</f>
        <v/>
      </c>
      <c r="I364" s="124" t="str">
        <f ca="1">IF(INDIRECT("ЗакСпец!C262")&lt;&gt;"",INDIRECT("ЗакСпец!C262"),"")</f>
        <v/>
      </c>
      <c r="J364" s="124" t="str">
        <f ca="1">IF(INDIRECT("ЗакСпец!D262")&lt;&gt;"",INDIRECT("ЗакСпец!D262"),"")</f>
        <v/>
      </c>
      <c r="K364" s="124"/>
      <c r="L364" s="124"/>
      <c r="M364" s="124"/>
      <c r="N364" s="124"/>
      <c r="O364" s="124" t="str">
        <f ca="1">IF(INDIRECT("ЗакСпец!E262")&lt;&gt;"",INDIRECT("ЗакСпец!E262"),"")</f>
        <v/>
      </c>
      <c r="P364" s="124"/>
      <c r="Q364" s="124"/>
      <c r="R364" s="124"/>
      <c r="S364" s="124"/>
      <c r="T364" s="119" t="str">
        <f ca="1">IF(INDIRECT("ЗакСпец!F262")&lt;&gt;"",INDIRECT("ЗакСпец!F262"),"")</f>
        <v/>
      </c>
      <c r="U364" s="119" t="str">
        <f ca="1">IF(INDIRECT("ЗакСпец!G262")&lt;&gt;"",INDIRECT("ЗакСпец!G262"),"")</f>
        <v/>
      </c>
      <c r="V364" s="119" t="str">
        <f ca="1">IF(INDIRECT("ЗакСпец!H262")&lt;&gt;"",INDIRECT("ЗакСпец!H262"),"")</f>
        <v/>
      </c>
      <c r="W364" s="119"/>
      <c r="X364" s="124" t="str">
        <f ca="1">IF(INDIRECT("ЗакСпец!I262")&lt;&gt;"",INDIRECT("ЗакСпец!I262"),"")</f>
        <v/>
      </c>
      <c r="Y364" s="124"/>
      <c r="Z364" s="124"/>
      <c r="AA364" s="124"/>
      <c r="AB364" s="144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</row>
    <row r="365" spans="1:42" ht="2.85" customHeight="1" thickBot="1" x14ac:dyDescent="0.3">
      <c r="A365" s="132"/>
      <c r="B365" s="131"/>
      <c r="C365" s="131"/>
      <c r="D365" s="131"/>
      <c r="E365" s="131"/>
      <c r="F365" s="131"/>
      <c r="G365" s="156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19"/>
      <c r="U365" s="119"/>
      <c r="V365" s="119"/>
      <c r="W365" s="119"/>
      <c r="X365" s="124"/>
      <c r="Y365" s="124"/>
      <c r="Z365" s="124"/>
      <c r="AA365" s="124"/>
      <c r="AB365" s="144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</row>
    <row r="366" spans="1:42" ht="22.5" customHeight="1" thickBot="1" x14ac:dyDescent="0.3">
      <c r="A366" s="132"/>
      <c r="B366" s="131"/>
      <c r="C366" s="131"/>
      <c r="D366" s="131"/>
      <c r="E366" s="131"/>
      <c r="F366" s="131"/>
      <c r="G366" s="17" t="str">
        <f ca="1">IF(INDIRECT("ЗакСпец!A263")&lt;&gt;"",INDIRECT("ЗакСпец!A263"),"")</f>
        <v/>
      </c>
      <c r="H366" s="18" t="str">
        <f ca="1">IF(INDIRECT("ЗакСпец!B263")&lt;&gt;"",INDIRECT("ЗакСпец!B263"),"")</f>
        <v/>
      </c>
      <c r="I366" s="18" t="str">
        <f ca="1">IF(INDIRECT("ЗакСпец!C263")&lt;&gt;"",INDIRECT("ЗакСпец!C263"),"")</f>
        <v/>
      </c>
      <c r="J366" s="124" t="str">
        <f ca="1">IF(INDIRECT("ЗакСпец!D263")&lt;&gt;"",INDIRECT("ЗакСпец!D263"),"")</f>
        <v/>
      </c>
      <c r="K366" s="124"/>
      <c r="L366" s="124"/>
      <c r="M366" s="124"/>
      <c r="N366" s="124"/>
      <c r="O366" s="124" t="str">
        <f ca="1">IF(INDIRECT("ЗакСпец!E263")&lt;&gt;"",INDIRECT("ЗакСпец!E263"),"")</f>
        <v/>
      </c>
      <c r="P366" s="124"/>
      <c r="Q366" s="124"/>
      <c r="R366" s="124"/>
      <c r="S366" s="124"/>
      <c r="T366" s="19" t="str">
        <f ca="1">IF(INDIRECT("ЗакСпец!F263")&lt;&gt;"",INDIRECT("ЗакСпец!F263"),"")</f>
        <v/>
      </c>
      <c r="U366" s="19" t="str">
        <f ca="1">IF(INDIRECT("ЗакСпец!G263")&lt;&gt;"",INDIRECT("ЗакСпец!G263"),"")</f>
        <v/>
      </c>
      <c r="V366" s="119" t="str">
        <f ca="1">IF(INDIRECT("ЗакСпец!H263")&lt;&gt;"",INDIRECT("ЗакСпец!H263"),"")</f>
        <v/>
      </c>
      <c r="W366" s="119"/>
      <c r="X366" s="124" t="str">
        <f ca="1">IF(INDIRECT("ЗакСпец!I263")&lt;&gt;"",INDIRECT("ЗакСпец!I263"),"")</f>
        <v/>
      </c>
      <c r="Y366" s="124"/>
      <c r="Z366" s="124"/>
      <c r="AA366" s="124"/>
      <c r="AB366" s="144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</row>
    <row r="367" spans="1:42" ht="22.5" customHeight="1" thickBot="1" x14ac:dyDescent="0.3">
      <c r="A367" s="132"/>
      <c r="B367" s="131"/>
      <c r="C367" s="131"/>
      <c r="D367" s="131"/>
      <c r="E367" s="131"/>
      <c r="F367" s="131"/>
      <c r="G367" s="17" t="str">
        <f ca="1">IF(INDIRECT("ЗакСпец!A264")&lt;&gt;"",INDIRECT("ЗакСпец!A264"),"")</f>
        <v/>
      </c>
      <c r="H367" s="18" t="str">
        <f ca="1">IF(INDIRECT("ЗакСпец!B264")&lt;&gt;"",INDIRECT("ЗакСпец!B264"),"")</f>
        <v/>
      </c>
      <c r="I367" s="18" t="str">
        <f ca="1">IF(INDIRECT("ЗакСпец!C264")&lt;&gt;"",INDIRECT("ЗакСпец!C264"),"")</f>
        <v/>
      </c>
      <c r="J367" s="124" t="str">
        <f ca="1">IF(INDIRECT("ЗакСпец!D264")&lt;&gt;"",INDIRECT("ЗакСпец!D264"),"")</f>
        <v/>
      </c>
      <c r="K367" s="124"/>
      <c r="L367" s="124"/>
      <c r="M367" s="124"/>
      <c r="N367" s="124"/>
      <c r="O367" s="124" t="str">
        <f ca="1">IF(INDIRECT("ЗакСпец!E264")&lt;&gt;"",INDIRECT("ЗакСпец!E264"),"")</f>
        <v/>
      </c>
      <c r="P367" s="124"/>
      <c r="Q367" s="124"/>
      <c r="R367" s="124"/>
      <c r="S367" s="124"/>
      <c r="T367" s="19" t="str">
        <f ca="1">IF(INDIRECT("ЗакСпец!F264")&lt;&gt;"",INDIRECT("ЗакСпец!F264"),"")</f>
        <v/>
      </c>
      <c r="U367" s="19" t="str">
        <f ca="1">IF(INDIRECT("ЗакСпец!G264")&lt;&gt;"",INDIRECT("ЗакСпец!G264"),"")</f>
        <v/>
      </c>
      <c r="V367" s="119" t="str">
        <f ca="1">IF(INDIRECT("ЗакСпец!H264")&lt;&gt;"",INDIRECT("ЗакСпец!H264"),"")</f>
        <v/>
      </c>
      <c r="W367" s="119"/>
      <c r="X367" s="124" t="str">
        <f ca="1">IF(INDIRECT("ЗакСпец!I264")&lt;&gt;"",INDIRECT("ЗакСпец!I264"),"")</f>
        <v/>
      </c>
      <c r="Y367" s="124"/>
      <c r="Z367" s="124"/>
      <c r="AA367" s="124"/>
      <c r="AB367" s="144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</row>
    <row r="368" spans="1:42" ht="8.4499999999999993" customHeight="1" thickBot="1" x14ac:dyDescent="0.3">
      <c r="A368" s="132"/>
      <c r="B368" s="131"/>
      <c r="C368" s="131"/>
      <c r="D368" s="131"/>
      <c r="E368" s="131"/>
      <c r="F368" s="131"/>
      <c r="G368" s="156" t="str">
        <f ca="1">IF(INDIRECT("ЗакСпец!A265")&lt;&gt;"",INDIRECT("ЗакСпец!A265"),"")</f>
        <v/>
      </c>
      <c r="H368" s="124" t="str">
        <f ca="1">IF(INDIRECT("ЗакСпец!B265")&lt;&gt;"",INDIRECT("ЗакСпец!B265"),"")</f>
        <v/>
      </c>
      <c r="I368" s="124" t="str">
        <f ca="1">IF(INDIRECT("ЗакСпец!C265")&lt;&gt;"",INDIRECT("ЗакСпец!C265"),"")</f>
        <v/>
      </c>
      <c r="J368" s="124" t="str">
        <f ca="1">IF(INDIRECT("ЗакСпец!D265")&lt;&gt;"",INDIRECT("ЗакСпец!D265"),"")</f>
        <v/>
      </c>
      <c r="K368" s="124"/>
      <c r="L368" s="124"/>
      <c r="M368" s="124"/>
      <c r="N368" s="124"/>
      <c r="O368" s="124" t="str">
        <f ca="1">IF(INDIRECT("ЗакСпец!E265")&lt;&gt;"",INDIRECT("ЗакСпец!E265"),"")</f>
        <v/>
      </c>
      <c r="P368" s="124"/>
      <c r="Q368" s="124"/>
      <c r="R368" s="124"/>
      <c r="S368" s="124"/>
      <c r="T368" s="119" t="str">
        <f ca="1">IF(INDIRECT("ЗакСпец!F265")&lt;&gt;"",INDIRECT("ЗакСпец!F265"),"")</f>
        <v/>
      </c>
      <c r="U368" s="119" t="str">
        <f ca="1">IF(INDIRECT("ЗакСпец!G265")&lt;&gt;"",INDIRECT("ЗакСпец!G265"),"")</f>
        <v/>
      </c>
      <c r="V368" s="119" t="str">
        <f ca="1">IF(INDIRECT("ЗакСпец!H265")&lt;&gt;"",INDIRECT("ЗакСпец!H265"),"")</f>
        <v/>
      </c>
      <c r="W368" s="119"/>
      <c r="X368" s="124" t="str">
        <f ca="1">IF(INDIRECT("ЗакСпец!I265")&lt;&gt;"",INDIRECT("ЗакСпец!I265"),"")</f>
        <v/>
      </c>
      <c r="Y368" s="124"/>
      <c r="Z368" s="124"/>
      <c r="AA368" s="124"/>
      <c r="AB368" s="144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</row>
    <row r="369" spans="1:42" ht="14.1" customHeight="1" thickBot="1" x14ac:dyDescent="0.3">
      <c r="A369" s="132"/>
      <c r="B369" s="131"/>
      <c r="C369" s="131"/>
      <c r="D369" s="131"/>
      <c r="E369" s="131"/>
      <c r="F369" s="131"/>
      <c r="G369" s="156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19"/>
      <c r="U369" s="119"/>
      <c r="V369" s="119"/>
      <c r="W369" s="119"/>
      <c r="X369" s="124"/>
      <c r="Y369" s="124"/>
      <c r="Z369" s="124"/>
      <c r="AA369" s="124"/>
      <c r="AB369" s="144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</row>
    <row r="370" spans="1:42" ht="22.5" customHeight="1" thickBot="1" x14ac:dyDescent="0.3">
      <c r="A370" s="132"/>
      <c r="B370" s="131"/>
      <c r="C370" s="131"/>
      <c r="D370" s="131"/>
      <c r="E370" s="131"/>
      <c r="F370" s="131"/>
      <c r="G370" s="17" t="str">
        <f ca="1">IF(INDIRECT("ЗакСпец!A266")&lt;&gt;"",INDIRECT("ЗакСпец!A266"),"")</f>
        <v/>
      </c>
      <c r="H370" s="18" t="str">
        <f ca="1">IF(INDIRECT("ЗакСпец!B266")&lt;&gt;"",INDIRECT("ЗакСпец!B266"),"")</f>
        <v/>
      </c>
      <c r="I370" s="18" t="str">
        <f ca="1">IF(INDIRECT("ЗакСпец!C266")&lt;&gt;"",INDIRECT("ЗакСпец!C266"),"")</f>
        <v/>
      </c>
      <c r="J370" s="124" t="str">
        <f ca="1">IF(INDIRECT("ЗакСпец!D266")&lt;&gt;"",INDIRECT("ЗакСпец!D266"),"")</f>
        <v/>
      </c>
      <c r="K370" s="124"/>
      <c r="L370" s="124"/>
      <c r="M370" s="124"/>
      <c r="N370" s="124"/>
      <c r="O370" s="124" t="str">
        <f ca="1">IF(INDIRECT("ЗакСпец!E266")&lt;&gt;"",INDIRECT("ЗакСпец!E266"),"")</f>
        <v/>
      </c>
      <c r="P370" s="124"/>
      <c r="Q370" s="124"/>
      <c r="R370" s="124"/>
      <c r="S370" s="124"/>
      <c r="T370" s="19" t="str">
        <f ca="1">IF(INDIRECT("ЗакСпец!F266")&lt;&gt;"",INDIRECT("ЗакСпец!F266"),"")</f>
        <v/>
      </c>
      <c r="U370" s="19" t="str">
        <f ca="1">IF(INDIRECT("ЗакСпец!G266")&lt;&gt;"",INDIRECT("ЗакСпец!G266"),"")</f>
        <v/>
      </c>
      <c r="V370" s="119" t="str">
        <f ca="1">IF(INDIRECT("ЗакСпец!H266")&lt;&gt;"",INDIRECT("ЗакСпец!H266"),"")</f>
        <v/>
      </c>
      <c r="W370" s="119"/>
      <c r="X370" s="124" t="str">
        <f ca="1">IF(INDIRECT("ЗакСпец!I266")&lt;&gt;"",INDIRECT("ЗакСпец!I266"),"")</f>
        <v/>
      </c>
      <c r="Y370" s="124"/>
      <c r="Z370" s="124"/>
      <c r="AA370" s="124"/>
      <c r="AB370" s="144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</row>
    <row r="371" spans="1:42" ht="19.7" customHeight="1" thickBot="1" x14ac:dyDescent="0.3">
      <c r="A371" s="132"/>
      <c r="B371" s="131"/>
      <c r="C371" s="131"/>
      <c r="D371" s="131"/>
      <c r="E371" s="131"/>
      <c r="F371" s="131"/>
      <c r="G371" s="156" t="str">
        <f ca="1">IF(INDIRECT("ЗакСпец!A267")&lt;&gt;"",INDIRECT("ЗакСпец!A267"),"")</f>
        <v/>
      </c>
      <c r="H371" s="124" t="str">
        <f ca="1">IF(INDIRECT("ЗакСпец!B267")&lt;&gt;"",INDIRECT("ЗакСпец!B267"),"")</f>
        <v/>
      </c>
      <c r="I371" s="124" t="str">
        <f ca="1">IF(INDIRECT("ЗакСпец!C267")&lt;&gt;"",INDIRECT("ЗакСпец!C267"),"")</f>
        <v/>
      </c>
      <c r="J371" s="124" t="str">
        <f ca="1">IF(INDIRECT("ЗакСпец!D267")&lt;&gt;"",INDIRECT("ЗакСпец!D267"),"")</f>
        <v/>
      </c>
      <c r="K371" s="124"/>
      <c r="L371" s="124"/>
      <c r="M371" s="124"/>
      <c r="N371" s="124"/>
      <c r="O371" s="124" t="str">
        <f ca="1">IF(INDIRECT("ЗакСпец!E267")&lt;&gt;"",INDIRECT("ЗакСпец!E267"),"")</f>
        <v/>
      </c>
      <c r="P371" s="124"/>
      <c r="Q371" s="124"/>
      <c r="R371" s="124"/>
      <c r="S371" s="124"/>
      <c r="T371" s="119" t="str">
        <f ca="1">IF(INDIRECT("ЗакСпец!F267")&lt;&gt;"",INDIRECT("ЗакСпец!F267"),"")</f>
        <v/>
      </c>
      <c r="U371" s="119" t="str">
        <f ca="1">IF(INDIRECT("ЗакСпец!G267")&lt;&gt;"",INDIRECT("ЗакСпец!G267"),"")</f>
        <v/>
      </c>
      <c r="V371" s="119" t="str">
        <f ca="1">IF(INDIRECT("ЗакСпец!H267")&lt;&gt;"",INDIRECT("ЗакСпец!H267"),"")</f>
        <v/>
      </c>
      <c r="W371" s="119"/>
      <c r="X371" s="124" t="str">
        <f ca="1">IF(INDIRECT("ЗакСпец!I267")&lt;&gt;"",INDIRECT("ЗакСпец!I267"),"")</f>
        <v/>
      </c>
      <c r="Y371" s="124"/>
      <c r="Z371" s="124"/>
      <c r="AA371" s="124"/>
      <c r="AB371" s="144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</row>
    <row r="372" spans="1:42" ht="2.85" customHeight="1" thickBot="1" x14ac:dyDescent="0.3">
      <c r="A372" s="130"/>
      <c r="B372" s="131"/>
      <c r="C372" s="125" t="s">
        <v>28</v>
      </c>
      <c r="D372" s="127"/>
      <c r="E372" s="126"/>
      <c r="F372" s="127"/>
      <c r="G372" s="221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19"/>
      <c r="U372" s="119"/>
      <c r="V372" s="119"/>
      <c r="W372" s="119"/>
      <c r="X372" s="124"/>
      <c r="Y372" s="124"/>
      <c r="Z372" s="124"/>
      <c r="AA372" s="124"/>
      <c r="AB372" s="144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</row>
    <row r="373" spans="1:42" ht="22.5" customHeight="1" thickBot="1" x14ac:dyDescent="0.3">
      <c r="A373" s="132"/>
      <c r="B373" s="131"/>
      <c r="C373" s="127"/>
      <c r="D373" s="127"/>
      <c r="E373" s="127"/>
      <c r="F373" s="127"/>
      <c r="G373" s="37" t="str">
        <f ca="1">IF(INDIRECT("ЗакСпец!A268")&lt;&gt;"",INDIRECT("ЗакСпец!A268"),"")</f>
        <v/>
      </c>
      <c r="H373" s="18" t="str">
        <f ca="1">IF(INDIRECT("ЗакСпец!B268")&lt;&gt;"",INDIRECT("ЗакСпец!B268"),"")</f>
        <v/>
      </c>
      <c r="I373" s="18" t="str">
        <f ca="1">IF(INDIRECT("ЗакСпец!C268")&lt;&gt;"",INDIRECT("ЗакСпец!C268"),"")</f>
        <v/>
      </c>
      <c r="J373" s="124" t="str">
        <f ca="1">IF(INDIRECT("ЗакСпец!D268")&lt;&gt;"",INDIRECT("ЗакСпец!D268"),"")</f>
        <v/>
      </c>
      <c r="K373" s="124"/>
      <c r="L373" s="124"/>
      <c r="M373" s="124"/>
      <c r="N373" s="124"/>
      <c r="O373" s="124" t="str">
        <f ca="1">IF(INDIRECT("ЗакСпец!E268")&lt;&gt;"",INDIRECT("ЗакСпец!E268"),"")</f>
        <v/>
      </c>
      <c r="P373" s="124"/>
      <c r="Q373" s="124"/>
      <c r="R373" s="124"/>
      <c r="S373" s="124"/>
      <c r="T373" s="19" t="str">
        <f ca="1">IF(INDIRECT("ЗакСпец!F268")&lt;&gt;"",INDIRECT("ЗакСпец!F268"),"")</f>
        <v/>
      </c>
      <c r="U373" s="19" t="str">
        <f ca="1">IF(INDIRECT("ЗакСпец!G268")&lt;&gt;"",INDIRECT("ЗакСпец!G268"),"")</f>
        <v/>
      </c>
      <c r="V373" s="119" t="str">
        <f ca="1">IF(INDIRECT("ЗакСпец!H268")&lt;&gt;"",INDIRECT("ЗакСпец!H268"),"")</f>
        <v/>
      </c>
      <c r="W373" s="119"/>
      <c r="X373" s="124" t="str">
        <f ca="1">IF(INDIRECT("ЗакСпец!I268")&lt;&gt;"",INDIRECT("ЗакСпец!I268"),"")</f>
        <v/>
      </c>
      <c r="Y373" s="124"/>
      <c r="Z373" s="124"/>
      <c r="AA373" s="124"/>
      <c r="AB373" s="144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</row>
    <row r="374" spans="1:42" ht="22.5" customHeight="1" thickBot="1" x14ac:dyDescent="0.3">
      <c r="A374" s="132"/>
      <c r="B374" s="131"/>
      <c r="C374" s="127"/>
      <c r="D374" s="127"/>
      <c r="E374" s="127"/>
      <c r="F374" s="127"/>
      <c r="G374" s="37" t="str">
        <f ca="1">IF(INDIRECT("ЗакСпец!A269")&lt;&gt;"",INDIRECT("ЗакСпец!A269"),"")</f>
        <v/>
      </c>
      <c r="H374" s="18" t="str">
        <f ca="1">IF(INDIRECT("ЗакСпец!B269")&lt;&gt;"",INDIRECT("ЗакСпец!B269"),"")</f>
        <v/>
      </c>
      <c r="I374" s="18" t="str">
        <f ca="1">IF(INDIRECT("ЗакСпец!C269")&lt;&gt;"",INDIRECT("ЗакСпец!C269"),"")</f>
        <v/>
      </c>
      <c r="J374" s="124" t="str">
        <f ca="1">IF(INDIRECT("ЗакСпец!D269")&lt;&gt;"",INDIRECT("ЗакСпец!D269"),"")</f>
        <v/>
      </c>
      <c r="K374" s="124"/>
      <c r="L374" s="124"/>
      <c r="M374" s="124"/>
      <c r="N374" s="124"/>
      <c r="O374" s="124" t="str">
        <f ca="1">IF(INDIRECT("ЗакСпец!E269")&lt;&gt;"",INDIRECT("ЗакСпец!E269"),"")</f>
        <v/>
      </c>
      <c r="P374" s="124"/>
      <c r="Q374" s="124"/>
      <c r="R374" s="124"/>
      <c r="S374" s="124"/>
      <c r="T374" s="19" t="str">
        <f ca="1">IF(INDIRECT("ЗакСпец!F269")&lt;&gt;"",INDIRECT("ЗакСпец!F269"),"")</f>
        <v/>
      </c>
      <c r="U374" s="19" t="str">
        <f ca="1">IF(INDIRECT("ЗакСпец!G269")&lt;&gt;"",INDIRECT("ЗакСпец!G269"),"")</f>
        <v/>
      </c>
      <c r="V374" s="119" t="str">
        <f ca="1">IF(INDIRECT("ЗакСпец!H269")&lt;&gt;"",INDIRECT("ЗакСпец!H269"),"")</f>
        <v/>
      </c>
      <c r="W374" s="119"/>
      <c r="X374" s="124" t="str">
        <f ca="1">IF(INDIRECT("ЗакСпец!I269")&lt;&gt;"",INDIRECT("ЗакСпец!I269"),"")</f>
        <v/>
      </c>
      <c r="Y374" s="124"/>
      <c r="Z374" s="124"/>
      <c r="AA374" s="124"/>
      <c r="AB374" s="144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</row>
    <row r="375" spans="1:42" ht="22.5" customHeight="1" thickBot="1" x14ac:dyDescent="0.3">
      <c r="A375" s="132"/>
      <c r="B375" s="131"/>
      <c r="C375" s="127"/>
      <c r="D375" s="127"/>
      <c r="E375" s="127"/>
      <c r="F375" s="127"/>
      <c r="G375" s="37" t="str">
        <f ca="1">IF(INDIRECT("ЗакСпец!A270")&lt;&gt;"",INDIRECT("ЗакСпец!A270"),"")</f>
        <v/>
      </c>
      <c r="H375" s="18" t="str">
        <f ca="1">IF(INDIRECT("ЗакСпец!B270")&lt;&gt;"",INDIRECT("ЗакСпец!B270"),"")</f>
        <v/>
      </c>
      <c r="I375" s="18" t="str">
        <f ca="1">IF(INDIRECT("ЗакСпец!C270")&lt;&gt;"",INDIRECT("ЗакСпец!C270"),"")</f>
        <v/>
      </c>
      <c r="J375" s="124" t="str">
        <f ca="1">IF(INDIRECT("ЗакСпец!D270")&lt;&gt;"",INDIRECT("ЗакСпец!D270"),"")</f>
        <v/>
      </c>
      <c r="K375" s="124"/>
      <c r="L375" s="124"/>
      <c r="M375" s="124"/>
      <c r="N375" s="124"/>
      <c r="O375" s="124" t="str">
        <f ca="1">IF(INDIRECT("ЗакСпец!E270")&lt;&gt;"",INDIRECT("ЗакСпец!E270"),"")</f>
        <v/>
      </c>
      <c r="P375" s="124"/>
      <c r="Q375" s="124"/>
      <c r="R375" s="124"/>
      <c r="S375" s="124"/>
      <c r="T375" s="19" t="str">
        <f ca="1">IF(INDIRECT("ЗакСпец!F270")&lt;&gt;"",INDIRECT("ЗакСпец!F270"),"")</f>
        <v/>
      </c>
      <c r="U375" s="19" t="str">
        <f ca="1">IF(INDIRECT("ЗакСпец!G270")&lt;&gt;"",INDIRECT("ЗакСпец!G270"),"")</f>
        <v/>
      </c>
      <c r="V375" s="119" t="str">
        <f ca="1">IF(INDIRECT("ЗакСпец!H270")&lt;&gt;"",INDIRECT("ЗакСпец!H270"),"")</f>
        <v/>
      </c>
      <c r="W375" s="119"/>
      <c r="X375" s="124" t="str">
        <f ca="1">IF(INDIRECT("ЗакСпец!I270")&lt;&gt;"",INDIRECT("ЗакСпец!I270"),"")</f>
        <v/>
      </c>
      <c r="Y375" s="124"/>
      <c r="Z375" s="124"/>
      <c r="AA375" s="124"/>
      <c r="AB375" s="144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</row>
    <row r="376" spans="1:42" ht="22.5" customHeight="1" thickBot="1" x14ac:dyDescent="0.3">
      <c r="A376" s="132"/>
      <c r="B376" s="131"/>
      <c r="C376" s="125" t="s">
        <v>27</v>
      </c>
      <c r="D376" s="125"/>
      <c r="E376" s="126"/>
      <c r="F376" s="127"/>
      <c r="G376" s="37" t="str">
        <f ca="1">IF(INDIRECT("ЗакСпец!A271")&lt;&gt;"",INDIRECT("ЗакСпец!A271"),"")</f>
        <v/>
      </c>
      <c r="H376" s="18" t="str">
        <f ca="1">IF(INDIRECT("ЗакСпец!B271")&lt;&gt;"",INDIRECT("ЗакСпец!B271"),"")</f>
        <v/>
      </c>
      <c r="I376" s="18" t="str">
        <f ca="1">IF(INDIRECT("ЗакСпец!C271")&lt;&gt;"",INDIRECT("ЗакСпец!C271"),"")</f>
        <v/>
      </c>
      <c r="J376" s="124" t="str">
        <f ca="1">IF(INDIRECT("ЗакСпец!D271")&lt;&gt;"",INDIRECT("ЗакСпец!D271"),"")</f>
        <v/>
      </c>
      <c r="K376" s="124"/>
      <c r="L376" s="124"/>
      <c r="M376" s="124"/>
      <c r="N376" s="124"/>
      <c r="O376" s="124" t="str">
        <f ca="1">IF(INDIRECT("ЗакСпец!E271")&lt;&gt;"",INDIRECT("ЗакСпец!E271"),"")</f>
        <v/>
      </c>
      <c r="P376" s="124"/>
      <c r="Q376" s="124"/>
      <c r="R376" s="124"/>
      <c r="S376" s="124"/>
      <c r="T376" s="19" t="str">
        <f ca="1">IF(INDIRECT("ЗакСпец!F271")&lt;&gt;"",INDIRECT("ЗакСпец!F271"),"")</f>
        <v/>
      </c>
      <c r="U376" s="19" t="str">
        <f ca="1">IF(INDIRECT("ЗакСпец!G271")&lt;&gt;"",INDIRECT("ЗакСпец!G271"),"")</f>
        <v/>
      </c>
      <c r="V376" s="119" t="str">
        <f ca="1">IF(INDIRECT("ЗакСпец!H271")&lt;&gt;"",INDIRECT("ЗакСпец!H271"),"")</f>
        <v/>
      </c>
      <c r="W376" s="119"/>
      <c r="X376" s="124" t="str">
        <f ca="1">IF(INDIRECT("ЗакСпец!I271")&lt;&gt;"",INDIRECT("ЗакСпец!I271"),"")</f>
        <v/>
      </c>
      <c r="Y376" s="124"/>
      <c r="Z376" s="124"/>
      <c r="AA376" s="124"/>
      <c r="AB376" s="144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</row>
    <row r="377" spans="1:42" ht="22.5" customHeight="1" thickBot="1" x14ac:dyDescent="0.3">
      <c r="A377" s="132"/>
      <c r="B377" s="131"/>
      <c r="C377" s="125"/>
      <c r="D377" s="125"/>
      <c r="E377" s="127"/>
      <c r="F377" s="127"/>
      <c r="G377" s="37" t="str">
        <f ca="1">IF(INDIRECT("ЗакСпец!A272")&lt;&gt;"",INDIRECT("ЗакСпец!A272"),"")</f>
        <v/>
      </c>
      <c r="H377" s="18" t="str">
        <f ca="1">IF(INDIRECT("ЗакСпец!B272")&lt;&gt;"",INDIRECT("ЗакСпец!B272"),"")</f>
        <v/>
      </c>
      <c r="I377" s="18" t="str">
        <f ca="1">IF(INDIRECT("ЗакСпец!C272")&lt;&gt;"",INDIRECT("ЗакСпец!C272"),"")</f>
        <v/>
      </c>
      <c r="J377" s="124" t="str">
        <f ca="1">IF(INDIRECT("ЗакСпец!D272")&lt;&gt;"",INDIRECT("ЗакСпец!D272"),"")</f>
        <v/>
      </c>
      <c r="K377" s="124"/>
      <c r="L377" s="124"/>
      <c r="M377" s="124"/>
      <c r="N377" s="124"/>
      <c r="O377" s="124" t="str">
        <f ca="1">IF(INDIRECT("ЗакСпец!E272")&lt;&gt;"",INDIRECT("ЗакСпец!E272"),"")</f>
        <v/>
      </c>
      <c r="P377" s="124"/>
      <c r="Q377" s="124"/>
      <c r="R377" s="124"/>
      <c r="S377" s="124"/>
      <c r="T377" s="19" t="str">
        <f ca="1">IF(INDIRECT("ЗакСпец!F272")&lt;&gt;"",INDIRECT("ЗакСпец!F272"),"")</f>
        <v/>
      </c>
      <c r="U377" s="19" t="str">
        <f ca="1">IF(INDIRECT("ЗакСпец!G272")&lt;&gt;"",INDIRECT("ЗакСпец!G272"),"")</f>
        <v/>
      </c>
      <c r="V377" s="119" t="str">
        <f ca="1">IF(INDIRECT("ЗакСпец!H272")&lt;&gt;"",INDIRECT("ЗакСпец!H272"),"")</f>
        <v/>
      </c>
      <c r="W377" s="119"/>
      <c r="X377" s="124" t="str">
        <f ca="1">IF(INDIRECT("ЗакСпец!I272")&lt;&gt;"",INDIRECT("ЗакСпец!I272"),"")</f>
        <v/>
      </c>
      <c r="Y377" s="124"/>
      <c r="Z377" s="124"/>
      <c r="AA377" s="124"/>
      <c r="AB377" s="144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</row>
    <row r="378" spans="1:42" ht="22.5" customHeight="1" thickBot="1" x14ac:dyDescent="0.3">
      <c r="A378" s="132"/>
      <c r="B378" s="131"/>
      <c r="C378" s="125"/>
      <c r="D378" s="125"/>
      <c r="E378" s="127"/>
      <c r="F378" s="127"/>
      <c r="G378" s="37" t="str">
        <f ca="1">IF(INDIRECT("ЗакСпец!A273")&lt;&gt;"",INDIRECT("ЗакСпец!A273"),"")</f>
        <v/>
      </c>
      <c r="H378" s="18" t="str">
        <f ca="1">IF(INDIRECT("ЗакСпец!B273")&lt;&gt;"",INDIRECT("ЗакСпец!B273"),"")</f>
        <v/>
      </c>
      <c r="I378" s="18" t="str">
        <f ca="1">IF(INDIRECT("ЗакСпец!C273")&lt;&gt;"",INDIRECT("ЗакСпец!C273"),"")</f>
        <v/>
      </c>
      <c r="J378" s="124" t="str">
        <f ca="1">IF(INDIRECT("ЗакСпец!D273")&lt;&gt;"",INDIRECT("ЗакСпец!D273"),"")</f>
        <v/>
      </c>
      <c r="K378" s="124"/>
      <c r="L378" s="124"/>
      <c r="M378" s="124"/>
      <c r="N378" s="124"/>
      <c r="O378" s="124" t="str">
        <f ca="1">IF(INDIRECT("ЗакСпец!E273")&lt;&gt;"",INDIRECT("ЗакСпец!E273"),"")</f>
        <v/>
      </c>
      <c r="P378" s="124"/>
      <c r="Q378" s="124"/>
      <c r="R378" s="124"/>
      <c r="S378" s="124"/>
      <c r="T378" s="19" t="str">
        <f ca="1">IF(INDIRECT("ЗакСпец!F273")&lt;&gt;"",INDIRECT("ЗакСпец!F273"),"")</f>
        <v/>
      </c>
      <c r="U378" s="19" t="str">
        <f ca="1">IF(INDIRECT("ЗакСпец!G273")&lt;&gt;"",INDIRECT("ЗакСпец!G273"),"")</f>
        <v/>
      </c>
      <c r="V378" s="119" t="str">
        <f ca="1">IF(INDIRECT("ЗакСпец!H273")&lt;&gt;"",INDIRECT("ЗакСпец!H273"),"")</f>
        <v/>
      </c>
      <c r="W378" s="119"/>
      <c r="X378" s="124" t="str">
        <f ca="1">IF(INDIRECT("ЗакСпец!I273")&lt;&gt;"",INDIRECT("ЗакСпец!I273"),"")</f>
        <v/>
      </c>
      <c r="Y378" s="124"/>
      <c r="Z378" s="124"/>
      <c r="AA378" s="124"/>
      <c r="AB378" s="144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</row>
    <row r="379" spans="1:42" ht="22.5" customHeight="1" thickBot="1" x14ac:dyDescent="0.3">
      <c r="A379" s="132"/>
      <c r="B379" s="131"/>
      <c r="C379" s="125"/>
      <c r="D379" s="125"/>
      <c r="E379" s="127"/>
      <c r="F379" s="127"/>
      <c r="G379" s="37" t="str">
        <f ca="1">IF(INDIRECT("ЗакСпец!A274")&lt;&gt;"",INDIRECT("ЗакСпец!A274"),"")</f>
        <v/>
      </c>
      <c r="H379" s="18" t="str">
        <f ca="1">IF(INDIRECT("ЗакСпец!B274")&lt;&gt;"",INDIRECT("ЗакСпец!B274"),"")</f>
        <v/>
      </c>
      <c r="I379" s="18" t="str">
        <f ca="1">IF(INDIRECT("ЗакСпец!C274")&lt;&gt;"",INDIRECT("ЗакСпец!C274"),"")</f>
        <v/>
      </c>
      <c r="J379" s="124" t="str">
        <f ca="1">IF(INDIRECT("ЗакСпец!D274")&lt;&gt;"",INDIRECT("ЗакСпец!D274"),"")</f>
        <v/>
      </c>
      <c r="K379" s="124"/>
      <c r="L379" s="124"/>
      <c r="M379" s="124"/>
      <c r="N379" s="124"/>
      <c r="O379" s="124" t="str">
        <f ca="1">IF(INDIRECT("ЗакСпец!E274")&lt;&gt;"",INDIRECT("ЗакСпец!E274"),"")</f>
        <v/>
      </c>
      <c r="P379" s="124"/>
      <c r="Q379" s="124"/>
      <c r="R379" s="124"/>
      <c r="S379" s="124"/>
      <c r="T379" s="19" t="str">
        <f ca="1">IF(INDIRECT("ЗакСпец!F274")&lt;&gt;"",INDIRECT("ЗакСпец!F274"),"")</f>
        <v/>
      </c>
      <c r="U379" s="19" t="str">
        <f ca="1">IF(INDIRECT("ЗакСпец!G274")&lt;&gt;"",INDIRECT("ЗакСпец!G274"),"")</f>
        <v/>
      </c>
      <c r="V379" s="119" t="str">
        <f ca="1">IF(INDIRECT("ЗакСпец!H274")&lt;&gt;"",INDIRECT("ЗакСпец!H274"),"")</f>
        <v/>
      </c>
      <c r="W379" s="119"/>
      <c r="X379" s="124" t="str">
        <f ca="1">IF(INDIRECT("ЗакСпец!I274")&lt;&gt;"",INDIRECT("ЗакСпец!I274"),"")</f>
        <v/>
      </c>
      <c r="Y379" s="124"/>
      <c r="Z379" s="124"/>
      <c r="AA379" s="124"/>
      <c r="AB379" s="144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</row>
    <row r="380" spans="1:42" ht="8.4499999999999993" customHeight="1" thickBot="1" x14ac:dyDescent="0.3">
      <c r="A380" s="132"/>
      <c r="B380" s="131"/>
      <c r="C380" s="125"/>
      <c r="D380" s="125"/>
      <c r="E380" s="127"/>
      <c r="F380" s="127"/>
      <c r="G380" s="221" t="str">
        <f ca="1">IF(INDIRECT("ЗакСпец!A275")&lt;&gt;"",INDIRECT("ЗакСпец!A275"),"")</f>
        <v/>
      </c>
      <c r="H380" s="124" t="str">
        <f ca="1">IF(INDIRECT("ЗакСпец!B275")&lt;&gt;"",INDIRECT("ЗакСпец!B275"),"")</f>
        <v/>
      </c>
      <c r="I380" s="124" t="str">
        <f ca="1">IF(INDIRECT("ЗакСпец!C275")&lt;&gt;"",INDIRECT("ЗакСпец!C275"),"")</f>
        <v/>
      </c>
      <c r="J380" s="124" t="str">
        <f ca="1">IF(INDIRECT("ЗакСпец!D275")&lt;&gt;"",INDIRECT("ЗакСпец!D275"),"")</f>
        <v/>
      </c>
      <c r="K380" s="124"/>
      <c r="L380" s="124"/>
      <c r="M380" s="124"/>
      <c r="N380" s="124"/>
      <c r="O380" s="124" t="str">
        <f ca="1">IF(INDIRECT("ЗакСпец!E275")&lt;&gt;"",INDIRECT("ЗакСпец!E275"),"")</f>
        <v/>
      </c>
      <c r="P380" s="124"/>
      <c r="Q380" s="124"/>
      <c r="R380" s="124"/>
      <c r="S380" s="124"/>
      <c r="T380" s="119" t="str">
        <f ca="1">IF(INDIRECT("ЗакСпец!F275")&lt;&gt;"",INDIRECT("ЗакСпец!F275"),"")</f>
        <v/>
      </c>
      <c r="U380" s="119" t="str">
        <f ca="1">IF(INDIRECT("ЗакСпец!G275")&lt;&gt;"",INDIRECT("ЗакСпец!G275"),"")</f>
        <v/>
      </c>
      <c r="V380" s="119" t="str">
        <f ca="1">IF(INDIRECT("ЗакСпец!H275")&lt;&gt;"",INDIRECT("ЗакСпец!H275"),"")</f>
        <v/>
      </c>
      <c r="W380" s="119"/>
      <c r="X380" s="124" t="str">
        <f ca="1">IF(INDIRECT("ЗакСпец!I275")&lt;&gt;"",INDIRECT("ЗакСпец!I275"),"")</f>
        <v/>
      </c>
      <c r="Y380" s="124"/>
      <c r="Z380" s="124"/>
      <c r="AA380" s="124"/>
      <c r="AB380" s="144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</row>
    <row r="381" spans="1:42" ht="14.45" customHeight="1" thickBot="1" x14ac:dyDescent="0.3">
      <c r="A381" s="132"/>
      <c r="B381" s="131"/>
      <c r="C381" s="125" t="s">
        <v>26</v>
      </c>
      <c r="D381" s="125"/>
      <c r="E381" s="126"/>
      <c r="F381" s="127"/>
      <c r="G381" s="221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19"/>
      <c r="U381" s="119"/>
      <c r="V381" s="119"/>
      <c r="W381" s="119"/>
      <c r="X381" s="124"/>
      <c r="Y381" s="124"/>
      <c r="Z381" s="124"/>
      <c r="AA381" s="124"/>
      <c r="AB381" s="144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</row>
    <row r="382" spans="1:42" ht="14.45" customHeight="1" thickBot="1" x14ac:dyDescent="0.3">
      <c r="A382" s="132"/>
      <c r="B382" s="131"/>
      <c r="C382" s="125"/>
      <c r="D382" s="125"/>
      <c r="E382" s="127"/>
      <c r="F382" s="127"/>
      <c r="G382" s="30"/>
      <c r="H382" s="30"/>
      <c r="I382" s="30"/>
      <c r="J382" s="29"/>
      <c r="K382" s="30"/>
      <c r="L382" s="30"/>
      <c r="M382" s="30"/>
      <c r="N382" s="30"/>
      <c r="O382" s="30"/>
      <c r="P382" s="29"/>
      <c r="Q382" s="29"/>
      <c r="R382" s="30"/>
      <c r="S382" s="30"/>
      <c r="T382" s="30"/>
      <c r="U382" s="30"/>
      <c r="V382" s="30"/>
      <c r="W382" s="30"/>
      <c r="X382" s="30"/>
      <c r="Y382" s="30"/>
      <c r="Z382" s="30"/>
      <c r="AA382" s="40"/>
      <c r="AB382" s="144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</row>
    <row r="383" spans="1:42" ht="14.45" customHeight="1" thickBot="1" x14ac:dyDescent="0.3">
      <c r="A383" s="132"/>
      <c r="B383" s="131"/>
      <c r="C383" s="125"/>
      <c r="D383" s="125"/>
      <c r="E383" s="127"/>
      <c r="F383" s="127"/>
      <c r="G383" s="30"/>
      <c r="H383" s="30"/>
      <c r="I383" s="30"/>
      <c r="J383" s="33"/>
      <c r="K383" s="33"/>
      <c r="L383" s="128"/>
      <c r="M383" s="128"/>
      <c r="N383" s="128"/>
      <c r="O383" s="128"/>
      <c r="P383" s="33"/>
      <c r="Q383" s="33"/>
      <c r="R383" s="129" t="str">
        <f>R340</f>
        <v>2147-23-001.СО</v>
      </c>
      <c r="S383" s="129"/>
      <c r="T383" s="129"/>
      <c r="U383" s="129"/>
      <c r="V383" s="129"/>
      <c r="W383" s="129"/>
      <c r="X383" s="129"/>
      <c r="Y383" s="129"/>
      <c r="Z383" s="129"/>
      <c r="AA383" s="24" t="s">
        <v>15</v>
      </c>
      <c r="AB383" s="144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</row>
    <row r="384" spans="1:42" ht="14.45" customHeight="1" thickBot="1" x14ac:dyDescent="0.3">
      <c r="A384" s="132"/>
      <c r="B384" s="131"/>
      <c r="C384" s="125"/>
      <c r="D384" s="125"/>
      <c r="E384" s="127"/>
      <c r="F384" s="127"/>
      <c r="G384" s="30"/>
      <c r="H384" s="30"/>
      <c r="I384" s="30"/>
      <c r="J384" s="38"/>
      <c r="K384" s="38"/>
      <c r="L384" s="222"/>
      <c r="M384" s="222"/>
      <c r="N384" s="222"/>
      <c r="O384" s="222"/>
      <c r="P384" s="38"/>
      <c r="Q384" s="38"/>
      <c r="R384" s="129"/>
      <c r="S384" s="129"/>
      <c r="T384" s="129"/>
      <c r="U384" s="129"/>
      <c r="V384" s="129"/>
      <c r="W384" s="129"/>
      <c r="X384" s="129"/>
      <c r="Y384" s="129"/>
      <c r="Z384" s="129"/>
      <c r="AA384" s="116" t="str">
        <f ca="1">IF(CONCATENATE(H346,H347,H348,H349,H350)&lt;&gt;"",AA341+1,"")</f>
        <v/>
      </c>
      <c r="AB384" s="144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</row>
    <row r="385" spans="1:42" ht="14.45" customHeight="1" thickBot="1" x14ac:dyDescent="0.3">
      <c r="A385" s="132"/>
      <c r="B385" s="131"/>
      <c r="C385" s="125"/>
      <c r="D385" s="125"/>
      <c r="E385" s="127"/>
      <c r="F385" s="127"/>
      <c r="G385" s="34"/>
      <c r="H385" s="35"/>
      <c r="I385" s="35"/>
      <c r="J385" s="36" t="s">
        <v>9</v>
      </c>
      <c r="K385" s="36" t="s">
        <v>10</v>
      </c>
      <c r="L385" s="123" t="s">
        <v>15</v>
      </c>
      <c r="M385" s="123"/>
      <c r="N385" s="123" t="s">
        <v>11</v>
      </c>
      <c r="O385" s="123"/>
      <c r="P385" s="36" t="s">
        <v>12</v>
      </c>
      <c r="Q385" s="36" t="s">
        <v>13</v>
      </c>
      <c r="R385" s="129"/>
      <c r="S385" s="129"/>
      <c r="T385" s="129"/>
      <c r="U385" s="129"/>
      <c r="V385" s="129"/>
      <c r="W385" s="129"/>
      <c r="X385" s="129"/>
      <c r="Y385" s="129"/>
      <c r="Z385" s="129"/>
      <c r="AA385" s="116"/>
      <c r="AB385" s="144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</row>
    <row r="386" spans="1:42" ht="16.899999999999999" customHeight="1" x14ac:dyDescent="0.25">
      <c r="A386" s="120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  <c r="AB386" s="122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</row>
    <row r="387" spans="1:42" ht="16.899999999999999" customHeight="1" thickBot="1" x14ac:dyDescent="0.3">
      <c r="A387" s="139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1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</row>
    <row r="388" spans="1:42" ht="100.15" customHeight="1" thickBot="1" x14ac:dyDescent="0.3">
      <c r="A388" s="142"/>
      <c r="B388" s="131"/>
      <c r="C388" s="131"/>
      <c r="D388" s="131"/>
      <c r="E388" s="131"/>
      <c r="F388" s="131"/>
      <c r="G388" s="15" t="s">
        <v>17</v>
      </c>
      <c r="H388" s="16" t="s">
        <v>18</v>
      </c>
      <c r="I388" s="15" t="s">
        <v>19</v>
      </c>
      <c r="J388" s="118" t="s">
        <v>20</v>
      </c>
      <c r="K388" s="118"/>
      <c r="L388" s="118"/>
      <c r="M388" s="143"/>
      <c r="N388" s="143"/>
      <c r="O388" s="118" t="s">
        <v>21</v>
      </c>
      <c r="P388" s="118"/>
      <c r="Q388" s="118"/>
      <c r="R388" s="118"/>
      <c r="S388" s="118"/>
      <c r="T388" s="15" t="s">
        <v>25</v>
      </c>
      <c r="U388" s="15" t="s">
        <v>24</v>
      </c>
      <c r="V388" s="118" t="s">
        <v>22</v>
      </c>
      <c r="W388" s="118"/>
      <c r="X388" s="118" t="s">
        <v>23</v>
      </c>
      <c r="Y388" s="118"/>
      <c r="Z388" s="118"/>
      <c r="AA388" s="119"/>
      <c r="AB388" s="144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</row>
    <row r="389" spans="1:42" ht="22.5" customHeight="1" thickBot="1" x14ac:dyDescent="0.3">
      <c r="A389" s="132"/>
      <c r="B389" s="131"/>
      <c r="C389" s="131"/>
      <c r="D389" s="131"/>
      <c r="E389" s="131"/>
      <c r="F389" s="131"/>
      <c r="G389" s="17" t="str">
        <f ca="1">IF(INDIRECT("ЗакСпец!A276")&lt;&gt;"",INDIRECT("ЗакСпец!A276"),"")</f>
        <v/>
      </c>
      <c r="H389" s="18" t="str">
        <f ca="1">IF(INDIRECT("ЗакСпец!B276")&lt;&gt;"",INDIRECT("ЗакСпец!B276"),"")</f>
        <v/>
      </c>
      <c r="I389" s="18" t="str">
        <f ca="1">IF(INDIRECT("ЗакСпец!C276")&lt;&gt;"",INDIRECT("ЗакСпец!C276"),"")</f>
        <v/>
      </c>
      <c r="J389" s="124" t="str">
        <f ca="1">IF(INDIRECT("ЗакСпец!D276")&lt;&gt;"",INDIRECT("ЗакСпец!D276"),"")</f>
        <v/>
      </c>
      <c r="K389" s="124"/>
      <c r="L389" s="124"/>
      <c r="M389" s="124"/>
      <c r="N389" s="124"/>
      <c r="O389" s="124" t="str">
        <f ca="1">IF(INDIRECT("ЗакСпец!E276")&lt;&gt;"",INDIRECT("ЗакСпец!E276"),"")</f>
        <v/>
      </c>
      <c r="P389" s="124"/>
      <c r="Q389" s="124"/>
      <c r="R389" s="124"/>
      <c r="S389" s="124"/>
      <c r="T389" s="19" t="str">
        <f ca="1">IF(INDIRECT("ЗакСпец!F276")&lt;&gt;"",INDIRECT("ЗакСпец!F276"),"")</f>
        <v/>
      </c>
      <c r="U389" s="19" t="str">
        <f ca="1">IF(INDIRECT("ЗакСпец!G276")&lt;&gt;"",INDIRECT("ЗакСпец!G276"),"")</f>
        <v/>
      </c>
      <c r="V389" s="119" t="str">
        <f ca="1">IF(INDIRECT("ЗакСпец!H276")&lt;&gt;"",INDIRECT("ЗакСпец!H276"),"")</f>
        <v/>
      </c>
      <c r="W389" s="119"/>
      <c r="X389" s="124" t="str">
        <f ca="1">IF(INDIRECT("ЗакСпец!I276")&lt;&gt;"",INDIRECT("ЗакСпец!I276"),"")</f>
        <v/>
      </c>
      <c r="Y389" s="124"/>
      <c r="Z389" s="124"/>
      <c r="AA389" s="124"/>
      <c r="AB389" s="144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</row>
    <row r="390" spans="1:42" ht="22.5" customHeight="1" thickBot="1" x14ac:dyDescent="0.3">
      <c r="A390" s="132"/>
      <c r="B390" s="131"/>
      <c r="C390" s="131"/>
      <c r="D390" s="131"/>
      <c r="E390" s="131"/>
      <c r="F390" s="131"/>
      <c r="G390" s="17" t="str">
        <f ca="1">IF(INDIRECT("ЗакСпец!A277")&lt;&gt;"",INDIRECT("ЗакСпец!A277"),"")</f>
        <v/>
      </c>
      <c r="H390" s="18" t="str">
        <f ca="1">IF(INDIRECT("ЗакСпец!B277")&lt;&gt;"",INDIRECT("ЗакСпец!B277"),"")</f>
        <v/>
      </c>
      <c r="I390" s="18" t="str">
        <f ca="1">IF(INDIRECT("ЗакСпец!C277")&lt;&gt;"",INDIRECT("ЗакСпец!C277"),"")</f>
        <v/>
      </c>
      <c r="J390" s="124" t="str">
        <f ca="1">IF(INDIRECT("ЗакСпец!D277")&lt;&gt;"",INDIRECT("ЗакСпец!D277"),"")</f>
        <v/>
      </c>
      <c r="K390" s="124"/>
      <c r="L390" s="124"/>
      <c r="M390" s="124"/>
      <c r="N390" s="124"/>
      <c r="O390" s="124" t="str">
        <f ca="1">IF(INDIRECT("ЗакСпец!E277")&lt;&gt;"",INDIRECT("ЗакСпец!E277"),"")</f>
        <v/>
      </c>
      <c r="P390" s="124"/>
      <c r="Q390" s="124"/>
      <c r="R390" s="124"/>
      <c r="S390" s="124"/>
      <c r="T390" s="19" t="str">
        <f ca="1">IF(INDIRECT("ЗакСпец!F277")&lt;&gt;"",INDIRECT("ЗакСпец!F277"),"")</f>
        <v/>
      </c>
      <c r="U390" s="19" t="str">
        <f ca="1">IF(INDIRECT("ЗакСпец!G277")&lt;&gt;"",INDIRECT("ЗакСпец!G277"),"")</f>
        <v/>
      </c>
      <c r="V390" s="119" t="str">
        <f ca="1">IF(INDIRECT("ЗакСпец!H277")&lt;&gt;"",INDIRECT("ЗакСпец!H277"),"")</f>
        <v/>
      </c>
      <c r="W390" s="119"/>
      <c r="X390" s="124" t="str">
        <f ca="1">IF(INDIRECT("ЗакСпец!I277")&lt;&gt;"",INDIRECT("ЗакСпец!I277"),"")</f>
        <v/>
      </c>
      <c r="Y390" s="124"/>
      <c r="Z390" s="124"/>
      <c r="AA390" s="124"/>
      <c r="AB390" s="144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</row>
    <row r="391" spans="1:42" ht="22.5" customHeight="1" thickBot="1" x14ac:dyDescent="0.3">
      <c r="A391" s="132"/>
      <c r="B391" s="131"/>
      <c r="C391" s="131"/>
      <c r="D391" s="131"/>
      <c r="E391" s="131"/>
      <c r="F391" s="131"/>
      <c r="G391" s="17" t="str">
        <f ca="1">IF(INDIRECT("ЗакСпец!A278")&lt;&gt;"",INDIRECT("ЗакСпец!A278"),"")</f>
        <v/>
      </c>
      <c r="H391" s="18" t="str">
        <f ca="1">IF(INDIRECT("ЗакСпец!B278")&lt;&gt;"",INDIRECT("ЗакСпец!B278"),"")</f>
        <v/>
      </c>
      <c r="I391" s="18" t="str">
        <f ca="1">IF(INDIRECT("ЗакСпец!C278")&lt;&gt;"",INDIRECT("ЗакСпец!C278"),"")</f>
        <v/>
      </c>
      <c r="J391" s="124" t="str">
        <f ca="1">IF(INDIRECT("ЗакСпец!D278")&lt;&gt;"",INDIRECT("ЗакСпец!D278"),"")</f>
        <v/>
      </c>
      <c r="K391" s="124"/>
      <c r="L391" s="124"/>
      <c r="M391" s="124"/>
      <c r="N391" s="124"/>
      <c r="O391" s="124" t="str">
        <f ca="1">IF(INDIRECT("ЗакСпец!E278")&lt;&gt;"",INDIRECT("ЗакСпец!E278"),"")</f>
        <v/>
      </c>
      <c r="P391" s="124"/>
      <c r="Q391" s="124"/>
      <c r="R391" s="124"/>
      <c r="S391" s="124"/>
      <c r="T391" s="19" t="str">
        <f ca="1">IF(INDIRECT("ЗакСпец!F278")&lt;&gt;"",INDIRECT("ЗакСпец!F278"),"")</f>
        <v/>
      </c>
      <c r="U391" s="19" t="str">
        <f ca="1">IF(INDIRECT("ЗакСпец!G278")&lt;&gt;"",INDIRECT("ЗакСпец!G278"),"")</f>
        <v/>
      </c>
      <c r="V391" s="119" t="str">
        <f ca="1">IF(INDIRECT("ЗакСпец!H278")&lt;&gt;"",INDIRECT("ЗакСпец!H278"),"")</f>
        <v/>
      </c>
      <c r="W391" s="119"/>
      <c r="X391" s="124" t="str">
        <f ca="1">IF(INDIRECT("ЗакСпец!I278")&lt;&gt;"",INDIRECT("ЗакСпец!I278"),"")</f>
        <v/>
      </c>
      <c r="Y391" s="124"/>
      <c r="Z391" s="124"/>
      <c r="AA391" s="124"/>
      <c r="AB391" s="144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</row>
    <row r="392" spans="1:42" ht="22.5" customHeight="1" thickBot="1" x14ac:dyDescent="0.3">
      <c r="A392" s="132"/>
      <c r="B392" s="131"/>
      <c r="C392" s="131"/>
      <c r="D392" s="131"/>
      <c r="E392" s="131"/>
      <c r="F392" s="131"/>
      <c r="G392" s="17" t="str">
        <f ca="1">IF(INDIRECT("ЗакСпец!A279")&lt;&gt;"",INDIRECT("ЗакСпец!A279"),"")</f>
        <v/>
      </c>
      <c r="H392" s="18" t="str">
        <f ca="1">IF(INDIRECT("ЗакСпец!B279")&lt;&gt;"",INDIRECT("ЗакСпец!B279"),"")</f>
        <v/>
      </c>
      <c r="I392" s="18" t="str">
        <f ca="1">IF(INDIRECT("ЗакСпец!C279")&lt;&gt;"",INDIRECT("ЗакСпец!C279"),"")</f>
        <v/>
      </c>
      <c r="J392" s="124" t="str">
        <f ca="1">IF(INDIRECT("ЗакСпец!D279")&lt;&gt;"",INDIRECT("ЗакСпец!D279"),"")</f>
        <v/>
      </c>
      <c r="K392" s="124"/>
      <c r="L392" s="124"/>
      <c r="M392" s="124"/>
      <c r="N392" s="124"/>
      <c r="O392" s="124" t="str">
        <f ca="1">IF(INDIRECT("ЗакСпец!E279")&lt;&gt;"",INDIRECT("ЗакСпец!E279"),"")</f>
        <v/>
      </c>
      <c r="P392" s="124"/>
      <c r="Q392" s="124"/>
      <c r="R392" s="124"/>
      <c r="S392" s="124"/>
      <c r="T392" s="19" t="str">
        <f ca="1">IF(INDIRECT("ЗакСпец!F279")&lt;&gt;"",INDIRECT("ЗакСпец!F279"),"")</f>
        <v/>
      </c>
      <c r="U392" s="19" t="str">
        <f ca="1">IF(INDIRECT("ЗакСпец!G279")&lt;&gt;"",INDIRECT("ЗакСпец!G279"),"")</f>
        <v/>
      </c>
      <c r="V392" s="119" t="str">
        <f ca="1">IF(INDIRECT("ЗакСпец!H279")&lt;&gt;"",INDIRECT("ЗакСпец!H279"),"")</f>
        <v/>
      </c>
      <c r="W392" s="119"/>
      <c r="X392" s="124" t="str">
        <f ca="1">IF(INDIRECT("ЗакСпец!I279")&lt;&gt;"",INDIRECT("ЗакСпец!I279"),"")</f>
        <v/>
      </c>
      <c r="Y392" s="124"/>
      <c r="Z392" s="124"/>
      <c r="AA392" s="124"/>
      <c r="AB392" s="144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</row>
    <row r="393" spans="1:42" ht="22.5" customHeight="1" thickBot="1" x14ac:dyDescent="0.3">
      <c r="A393" s="132"/>
      <c r="B393" s="131"/>
      <c r="C393" s="131"/>
      <c r="D393" s="131"/>
      <c r="E393" s="131"/>
      <c r="F393" s="131"/>
      <c r="G393" s="17" t="str">
        <f ca="1">IF(INDIRECT("ЗакСпец!A280")&lt;&gt;"",INDIRECT("ЗакСпец!A280"),"")</f>
        <v/>
      </c>
      <c r="H393" s="18" t="str">
        <f ca="1">IF(INDIRECT("ЗакСпец!B280")&lt;&gt;"",INDIRECT("ЗакСпец!B280"),"")</f>
        <v/>
      </c>
      <c r="I393" s="18" t="str">
        <f ca="1">IF(INDIRECT("ЗакСпец!C280")&lt;&gt;"",INDIRECT("ЗакСпец!C280"),"")</f>
        <v/>
      </c>
      <c r="J393" s="124" t="str">
        <f ca="1">IF(INDIRECT("ЗакСпец!D280")&lt;&gt;"",INDIRECT("ЗакСпец!D280"),"")</f>
        <v/>
      </c>
      <c r="K393" s="124"/>
      <c r="L393" s="124"/>
      <c r="M393" s="124"/>
      <c r="N393" s="124"/>
      <c r="O393" s="124" t="str">
        <f ca="1">IF(INDIRECT("ЗакСпец!E280")&lt;&gt;"",INDIRECT("ЗакСпец!E280"),"")</f>
        <v/>
      </c>
      <c r="P393" s="124"/>
      <c r="Q393" s="124"/>
      <c r="R393" s="124"/>
      <c r="S393" s="124"/>
      <c r="T393" s="19" t="str">
        <f ca="1">IF(INDIRECT("ЗакСпец!F280")&lt;&gt;"",INDIRECT("ЗакСпец!F280"),"")</f>
        <v/>
      </c>
      <c r="U393" s="19" t="str">
        <f ca="1">IF(INDIRECT("ЗакСпец!G280")&lt;&gt;"",INDIRECT("ЗакСпец!G280"),"")</f>
        <v/>
      </c>
      <c r="V393" s="119" t="str">
        <f ca="1">IF(INDIRECT("ЗакСпец!H280")&lt;&gt;"",INDIRECT("ЗакСпец!H280"),"")</f>
        <v/>
      </c>
      <c r="W393" s="119"/>
      <c r="X393" s="124" t="str">
        <f ca="1">IF(INDIRECT("ЗакСпец!I280")&lt;&gt;"",INDIRECT("ЗакСпец!I280"),"")</f>
        <v/>
      </c>
      <c r="Y393" s="124"/>
      <c r="Z393" s="124"/>
      <c r="AA393" s="124"/>
      <c r="AB393" s="144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</row>
    <row r="394" spans="1:42" ht="22.5" customHeight="1" thickBot="1" x14ac:dyDescent="0.3">
      <c r="A394" s="132"/>
      <c r="B394" s="131"/>
      <c r="C394" s="131"/>
      <c r="D394" s="131"/>
      <c r="E394" s="131"/>
      <c r="F394" s="131"/>
      <c r="G394" s="17" t="str">
        <f ca="1">IF(INDIRECT("ЗакСпец!A281")&lt;&gt;"",INDIRECT("ЗакСпец!A281"),"")</f>
        <v/>
      </c>
      <c r="H394" s="18" t="str">
        <f ca="1">IF(INDIRECT("ЗакСпец!B281")&lt;&gt;"",INDIRECT("ЗакСпец!B281"),"")</f>
        <v/>
      </c>
      <c r="I394" s="18" t="str">
        <f ca="1">IF(INDIRECT("ЗакСпец!C281")&lt;&gt;"",INDIRECT("ЗакСпец!C281"),"")</f>
        <v/>
      </c>
      <c r="J394" s="124" t="str">
        <f ca="1">IF(INDIRECT("ЗакСпец!D281")&lt;&gt;"",INDIRECT("ЗакСпец!D281"),"")</f>
        <v/>
      </c>
      <c r="K394" s="124"/>
      <c r="L394" s="124"/>
      <c r="M394" s="124"/>
      <c r="N394" s="124"/>
      <c r="O394" s="124" t="str">
        <f ca="1">IF(INDIRECT("ЗакСпец!E281")&lt;&gt;"",INDIRECT("ЗакСпец!E281"),"")</f>
        <v/>
      </c>
      <c r="P394" s="124"/>
      <c r="Q394" s="124"/>
      <c r="R394" s="124"/>
      <c r="S394" s="124"/>
      <c r="T394" s="19" t="str">
        <f ca="1">IF(INDIRECT("ЗакСпец!F281")&lt;&gt;"",INDIRECT("ЗакСпец!F281"),"")</f>
        <v/>
      </c>
      <c r="U394" s="19" t="str">
        <f ca="1">IF(INDIRECT("ЗакСпец!G281")&lt;&gt;"",INDIRECT("ЗакСпец!G281"),"")</f>
        <v/>
      </c>
      <c r="V394" s="119" t="str">
        <f ca="1">IF(INDIRECT("ЗакСпец!H281")&lt;&gt;"",INDIRECT("ЗакСпец!H281"),"")</f>
        <v/>
      </c>
      <c r="W394" s="119"/>
      <c r="X394" s="124" t="str">
        <f ca="1">IF(INDIRECT("ЗакСпец!I281")&lt;&gt;"",INDIRECT("ЗакСпец!I281"),"")</f>
        <v/>
      </c>
      <c r="Y394" s="124"/>
      <c r="Z394" s="124"/>
      <c r="AA394" s="124"/>
      <c r="AB394" s="144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</row>
    <row r="395" spans="1:42" ht="22.5" customHeight="1" thickBot="1" x14ac:dyDescent="0.3">
      <c r="A395" s="132"/>
      <c r="B395" s="131"/>
      <c r="C395" s="131"/>
      <c r="D395" s="131"/>
      <c r="E395" s="131"/>
      <c r="F395" s="131"/>
      <c r="G395" s="17" t="str">
        <f ca="1">IF(INDIRECT("ЗакСпец!A282")&lt;&gt;"",INDIRECT("ЗакСпец!A282"),"")</f>
        <v/>
      </c>
      <c r="H395" s="18" t="str">
        <f ca="1">IF(INDIRECT("ЗакСпец!B282")&lt;&gt;"",INDIRECT("ЗакСпец!B282"),"")</f>
        <v/>
      </c>
      <c r="I395" s="18" t="str">
        <f ca="1">IF(INDIRECT("ЗакСпец!C282")&lt;&gt;"",INDIRECT("ЗакСпец!C282"),"")</f>
        <v/>
      </c>
      <c r="J395" s="124" t="str">
        <f ca="1">IF(INDIRECT("ЗакСпец!D282")&lt;&gt;"",INDIRECT("ЗакСпец!D282"),"")</f>
        <v/>
      </c>
      <c r="K395" s="124"/>
      <c r="L395" s="124"/>
      <c r="M395" s="124"/>
      <c r="N395" s="124"/>
      <c r="O395" s="124" t="str">
        <f ca="1">IF(INDIRECT("ЗакСпец!E282")&lt;&gt;"",INDIRECT("ЗакСпец!E282"),"")</f>
        <v/>
      </c>
      <c r="P395" s="124"/>
      <c r="Q395" s="124"/>
      <c r="R395" s="124"/>
      <c r="S395" s="124"/>
      <c r="T395" s="19" t="str">
        <f ca="1">IF(INDIRECT("ЗакСпец!F282")&lt;&gt;"",INDIRECT("ЗакСпец!F282"),"")</f>
        <v/>
      </c>
      <c r="U395" s="19" t="str">
        <f ca="1">IF(INDIRECT("ЗакСпец!G282")&lt;&gt;"",INDIRECT("ЗакСпец!G282"),"")</f>
        <v/>
      </c>
      <c r="V395" s="119" t="str">
        <f ca="1">IF(INDIRECT("ЗакСпец!H282")&lt;&gt;"",INDIRECT("ЗакСпец!H282"),"")</f>
        <v/>
      </c>
      <c r="W395" s="119"/>
      <c r="X395" s="124" t="str">
        <f ca="1">IF(INDIRECT("ЗакСпец!I282")&lt;&gt;"",INDIRECT("ЗакСпец!I282"),"")</f>
        <v/>
      </c>
      <c r="Y395" s="124"/>
      <c r="Z395" s="124"/>
      <c r="AA395" s="124"/>
      <c r="AB395" s="144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</row>
    <row r="396" spans="1:42" ht="22.5" customHeight="1" thickBot="1" x14ac:dyDescent="0.3">
      <c r="A396" s="132"/>
      <c r="B396" s="131"/>
      <c r="C396" s="131"/>
      <c r="D396" s="131"/>
      <c r="E396" s="131"/>
      <c r="F396" s="131"/>
      <c r="G396" s="17" t="str">
        <f ca="1">IF(INDIRECT("ЗакСпец!A283")&lt;&gt;"",INDIRECT("ЗакСпец!A283"),"")</f>
        <v/>
      </c>
      <c r="H396" s="18" t="str">
        <f ca="1">IF(INDIRECT("ЗакСпец!B283")&lt;&gt;"",INDIRECT("ЗакСпец!B283"),"")</f>
        <v/>
      </c>
      <c r="I396" s="18" t="str">
        <f ca="1">IF(INDIRECT("ЗакСпец!C283")&lt;&gt;"",INDIRECT("ЗакСпец!C283"),"")</f>
        <v/>
      </c>
      <c r="J396" s="124" t="str">
        <f ca="1">IF(INDIRECT("ЗакСпец!D283")&lt;&gt;"",INDIRECT("ЗакСпец!D283"),"")</f>
        <v/>
      </c>
      <c r="K396" s="124"/>
      <c r="L396" s="124"/>
      <c r="M396" s="124"/>
      <c r="N396" s="124"/>
      <c r="O396" s="124" t="str">
        <f ca="1">IF(INDIRECT("ЗакСпец!E283")&lt;&gt;"",INDIRECT("ЗакСпец!E283"),"")</f>
        <v/>
      </c>
      <c r="P396" s="124"/>
      <c r="Q396" s="124"/>
      <c r="R396" s="124"/>
      <c r="S396" s="124"/>
      <c r="T396" s="19" t="str">
        <f ca="1">IF(INDIRECT("ЗакСпец!F283")&lt;&gt;"",INDIRECT("ЗакСпец!F283"),"")</f>
        <v/>
      </c>
      <c r="U396" s="19" t="str">
        <f ca="1">IF(INDIRECT("ЗакСпец!G283")&lt;&gt;"",INDIRECT("ЗакСпец!G283"),"")</f>
        <v/>
      </c>
      <c r="V396" s="119" t="str">
        <f ca="1">IF(INDIRECT("ЗакСпец!H283")&lt;&gt;"",INDIRECT("ЗакСпец!H283"),"")</f>
        <v/>
      </c>
      <c r="W396" s="119"/>
      <c r="X396" s="124" t="str">
        <f ca="1">IF(INDIRECT("ЗакСпец!I283")&lt;&gt;"",INDIRECT("ЗакСпец!I283"),"")</f>
        <v/>
      </c>
      <c r="Y396" s="124"/>
      <c r="Z396" s="124"/>
      <c r="AA396" s="124"/>
      <c r="AB396" s="144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</row>
    <row r="397" spans="1:42" ht="22.5" customHeight="1" thickBot="1" x14ac:dyDescent="0.3">
      <c r="A397" s="132"/>
      <c r="B397" s="131"/>
      <c r="C397" s="131"/>
      <c r="D397" s="131"/>
      <c r="E397" s="131"/>
      <c r="F397" s="131"/>
      <c r="G397" s="17" t="str">
        <f ca="1">IF(INDIRECT("ЗакСпец!A284")&lt;&gt;"",INDIRECT("ЗакСпец!A284"),"")</f>
        <v/>
      </c>
      <c r="H397" s="18" t="str">
        <f ca="1">IF(INDIRECT("ЗакСпец!B284")&lt;&gt;"",INDIRECT("ЗакСпец!B284"),"")</f>
        <v/>
      </c>
      <c r="I397" s="18" t="str">
        <f ca="1">IF(INDIRECT("ЗакСпец!C284")&lt;&gt;"",INDIRECT("ЗакСпец!C284"),"")</f>
        <v/>
      </c>
      <c r="J397" s="124" t="str">
        <f ca="1">IF(INDIRECT("ЗакСпец!D284")&lt;&gt;"",INDIRECT("ЗакСпец!D284"),"")</f>
        <v/>
      </c>
      <c r="K397" s="124"/>
      <c r="L397" s="124"/>
      <c r="M397" s="124"/>
      <c r="N397" s="124"/>
      <c r="O397" s="124" t="str">
        <f ca="1">IF(INDIRECT("ЗакСпец!E284")&lt;&gt;"",INDIRECT("ЗакСпец!E284"),"")</f>
        <v/>
      </c>
      <c r="P397" s="124"/>
      <c r="Q397" s="124"/>
      <c r="R397" s="124"/>
      <c r="S397" s="124"/>
      <c r="T397" s="19" t="str">
        <f ca="1">IF(INDIRECT("ЗакСпец!F284")&lt;&gt;"",INDIRECT("ЗакСпец!F284"),"")</f>
        <v/>
      </c>
      <c r="U397" s="19" t="str">
        <f ca="1">IF(INDIRECT("ЗакСпец!G284")&lt;&gt;"",INDIRECT("ЗакСпец!G284"),"")</f>
        <v/>
      </c>
      <c r="V397" s="119" t="str">
        <f ca="1">IF(INDIRECT("ЗакСпец!H284")&lt;&gt;"",INDIRECT("ЗакСпец!H284"),"")</f>
        <v/>
      </c>
      <c r="W397" s="119"/>
      <c r="X397" s="124" t="str">
        <f ca="1">IF(INDIRECT("ЗакСпец!I284")&lt;&gt;"",INDIRECT("ЗакСпец!I284"),"")</f>
        <v/>
      </c>
      <c r="Y397" s="124"/>
      <c r="Z397" s="124"/>
      <c r="AA397" s="124"/>
      <c r="AB397" s="144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</row>
    <row r="398" spans="1:42" ht="22.5" customHeight="1" thickBot="1" x14ac:dyDescent="0.3">
      <c r="A398" s="132"/>
      <c r="B398" s="131"/>
      <c r="C398" s="131"/>
      <c r="D398" s="131"/>
      <c r="E398" s="131"/>
      <c r="F398" s="131"/>
      <c r="G398" s="17" t="str">
        <f ca="1">IF(INDIRECT("ЗакСпец!A285")&lt;&gt;"",INDIRECT("ЗакСпец!A285"),"")</f>
        <v/>
      </c>
      <c r="H398" s="18" t="str">
        <f ca="1">IF(INDIRECT("ЗакСпец!B285")&lt;&gt;"",INDIRECT("ЗакСпец!B285"),"")</f>
        <v/>
      </c>
      <c r="I398" s="18" t="str">
        <f ca="1">IF(INDIRECT("ЗакСпец!C285")&lt;&gt;"",INDIRECT("ЗакСпец!C285"),"")</f>
        <v/>
      </c>
      <c r="J398" s="124" t="str">
        <f ca="1">IF(INDIRECT("ЗакСпец!D285")&lt;&gt;"",INDIRECT("ЗакСпец!D285"),"")</f>
        <v/>
      </c>
      <c r="K398" s="124"/>
      <c r="L398" s="124"/>
      <c r="M398" s="124"/>
      <c r="N398" s="124"/>
      <c r="O398" s="124" t="str">
        <f ca="1">IF(INDIRECT("ЗакСпец!E285")&lt;&gt;"",INDIRECT("ЗакСпец!E285"),"")</f>
        <v/>
      </c>
      <c r="P398" s="124"/>
      <c r="Q398" s="124"/>
      <c r="R398" s="124"/>
      <c r="S398" s="124"/>
      <c r="T398" s="19" t="str">
        <f ca="1">IF(INDIRECT("ЗакСпец!F285")&lt;&gt;"",INDIRECT("ЗакСпец!F285"),"")</f>
        <v/>
      </c>
      <c r="U398" s="19" t="str">
        <f ca="1">IF(INDIRECT("ЗакСпец!G285")&lt;&gt;"",INDIRECT("ЗакСпец!G285"),"")</f>
        <v/>
      </c>
      <c r="V398" s="119" t="str">
        <f ca="1">IF(INDIRECT("ЗакСпец!H285")&lt;&gt;"",INDIRECT("ЗакСпец!H285"),"")</f>
        <v/>
      </c>
      <c r="W398" s="119"/>
      <c r="X398" s="124" t="str">
        <f ca="1">IF(INDIRECT("ЗакСпец!I285")&lt;&gt;"",INDIRECT("ЗакСпец!I285"),"")</f>
        <v/>
      </c>
      <c r="Y398" s="124"/>
      <c r="Z398" s="124"/>
      <c r="AA398" s="124"/>
      <c r="AB398" s="144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</row>
    <row r="399" spans="1:42" ht="22.5" customHeight="1" thickBot="1" x14ac:dyDescent="0.3">
      <c r="A399" s="132"/>
      <c r="B399" s="131"/>
      <c r="C399" s="131"/>
      <c r="D399" s="131"/>
      <c r="E399" s="131"/>
      <c r="F399" s="131"/>
      <c r="G399" s="17" t="str">
        <f ca="1">IF(INDIRECT("ЗакСпец!A286")&lt;&gt;"",INDIRECT("ЗакСпец!A286"),"")</f>
        <v/>
      </c>
      <c r="H399" s="18" t="str">
        <f ca="1">IF(INDIRECT("ЗакСпец!B286")&lt;&gt;"",INDIRECT("ЗакСпец!B286"),"")</f>
        <v/>
      </c>
      <c r="I399" s="18" t="str">
        <f ca="1">IF(INDIRECT("ЗакСпец!C286")&lt;&gt;"",INDIRECT("ЗакСпец!C286"),"")</f>
        <v/>
      </c>
      <c r="J399" s="124" t="str">
        <f ca="1">IF(INDIRECT("ЗакСпец!D286")&lt;&gt;"",INDIRECT("ЗакСпец!D286"),"")</f>
        <v/>
      </c>
      <c r="K399" s="124"/>
      <c r="L399" s="124"/>
      <c r="M399" s="124"/>
      <c r="N399" s="124"/>
      <c r="O399" s="124" t="str">
        <f ca="1">IF(INDIRECT("ЗакСпец!E286")&lt;&gt;"",INDIRECT("ЗакСпец!E286"),"")</f>
        <v/>
      </c>
      <c r="P399" s="124"/>
      <c r="Q399" s="124"/>
      <c r="R399" s="124"/>
      <c r="S399" s="124"/>
      <c r="T399" s="19" t="str">
        <f ca="1">IF(INDIRECT("ЗакСпец!F286")&lt;&gt;"",INDIRECT("ЗакСпец!F286"),"")</f>
        <v/>
      </c>
      <c r="U399" s="19" t="str">
        <f ca="1">IF(INDIRECT("ЗакСпец!G286")&lt;&gt;"",INDIRECT("ЗакСпец!G286"),"")</f>
        <v/>
      </c>
      <c r="V399" s="119" t="str">
        <f ca="1">IF(INDIRECT("ЗакСпец!H286")&lt;&gt;"",INDIRECT("ЗакСпец!H286"),"")</f>
        <v/>
      </c>
      <c r="W399" s="119"/>
      <c r="X399" s="124" t="str">
        <f ca="1">IF(INDIRECT("ЗакСпец!I286")&lt;&gt;"",INDIRECT("ЗакСпец!I286"),"")</f>
        <v/>
      </c>
      <c r="Y399" s="124"/>
      <c r="Z399" s="124"/>
      <c r="AA399" s="124"/>
      <c r="AB399" s="144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</row>
    <row r="400" spans="1:42" ht="22.5" customHeight="1" thickBot="1" x14ac:dyDescent="0.3">
      <c r="A400" s="132"/>
      <c r="B400" s="131"/>
      <c r="C400" s="131"/>
      <c r="D400" s="131"/>
      <c r="E400" s="131"/>
      <c r="F400" s="131"/>
      <c r="G400" s="17" t="str">
        <f ca="1">IF(INDIRECT("ЗакСпец!A287")&lt;&gt;"",INDIRECT("ЗакСпец!A287"),"")</f>
        <v/>
      </c>
      <c r="H400" s="18" t="str">
        <f ca="1">IF(INDIRECT("ЗакСпец!B287")&lt;&gt;"",INDIRECT("ЗакСпец!B287"),"")</f>
        <v/>
      </c>
      <c r="I400" s="18" t="str">
        <f ca="1">IF(INDIRECT("ЗакСпец!C287")&lt;&gt;"",INDIRECT("ЗакСпец!C287"),"")</f>
        <v/>
      </c>
      <c r="J400" s="124" t="str">
        <f ca="1">IF(INDIRECT("ЗакСпец!D287")&lt;&gt;"",INDIRECT("ЗакСпец!D287"),"")</f>
        <v/>
      </c>
      <c r="K400" s="124"/>
      <c r="L400" s="124"/>
      <c r="M400" s="124"/>
      <c r="N400" s="124"/>
      <c r="O400" s="124" t="str">
        <f ca="1">IF(INDIRECT("ЗакСпец!E287")&lt;&gt;"",INDIRECT("ЗакСпец!E287"),"")</f>
        <v/>
      </c>
      <c r="P400" s="124"/>
      <c r="Q400" s="124"/>
      <c r="R400" s="124"/>
      <c r="S400" s="124"/>
      <c r="T400" s="19" t="str">
        <f ca="1">IF(INDIRECT("ЗакСпец!F287")&lt;&gt;"",INDIRECT("ЗакСпец!F287"),"")</f>
        <v/>
      </c>
      <c r="U400" s="19" t="str">
        <f ca="1">IF(INDIRECT("ЗакСпец!G287")&lt;&gt;"",INDIRECT("ЗакСпец!G287"),"")</f>
        <v/>
      </c>
      <c r="V400" s="119" t="str">
        <f ca="1">IF(INDIRECT("ЗакСпец!H287")&lt;&gt;"",INDIRECT("ЗакСпец!H287"),"")</f>
        <v/>
      </c>
      <c r="W400" s="119"/>
      <c r="X400" s="124" t="str">
        <f ca="1">IF(INDIRECT("ЗакСпец!I287")&lt;&gt;"",INDIRECT("ЗакСпец!I287"),"")</f>
        <v/>
      </c>
      <c r="Y400" s="124"/>
      <c r="Z400" s="124"/>
      <c r="AA400" s="124"/>
      <c r="AB400" s="144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</row>
    <row r="401" spans="1:42" ht="22.5" customHeight="1" thickBot="1" x14ac:dyDescent="0.3">
      <c r="A401" s="132"/>
      <c r="B401" s="131"/>
      <c r="C401" s="131"/>
      <c r="D401" s="131"/>
      <c r="E401" s="131"/>
      <c r="F401" s="131"/>
      <c r="G401" s="17" t="str">
        <f ca="1">IF(INDIRECT("ЗакСпец!A288")&lt;&gt;"",INDIRECT("ЗакСпец!A288"),"")</f>
        <v/>
      </c>
      <c r="H401" s="18" t="str">
        <f ca="1">IF(INDIRECT("ЗакСпец!B288")&lt;&gt;"",INDIRECT("ЗакСпец!B288"),"")</f>
        <v/>
      </c>
      <c r="I401" s="18" t="str">
        <f ca="1">IF(INDIRECT("ЗакСпец!C288")&lt;&gt;"",INDIRECT("ЗакСпец!C288"),"")</f>
        <v/>
      </c>
      <c r="J401" s="124" t="str">
        <f ca="1">IF(INDIRECT("ЗакСпец!D288")&lt;&gt;"",INDIRECT("ЗакСпец!D288"),"")</f>
        <v/>
      </c>
      <c r="K401" s="124"/>
      <c r="L401" s="124"/>
      <c r="M401" s="124"/>
      <c r="N401" s="124"/>
      <c r="O401" s="124" t="str">
        <f ca="1">IF(INDIRECT("ЗакСпец!E288")&lt;&gt;"",INDIRECT("ЗакСпец!E288"),"")</f>
        <v/>
      </c>
      <c r="P401" s="124"/>
      <c r="Q401" s="124"/>
      <c r="R401" s="124"/>
      <c r="S401" s="124"/>
      <c r="T401" s="19" t="str">
        <f ca="1">IF(INDIRECT("ЗакСпец!F288")&lt;&gt;"",INDIRECT("ЗакСпец!F288"),"")</f>
        <v/>
      </c>
      <c r="U401" s="19" t="str">
        <f ca="1">IF(INDIRECT("ЗакСпец!G288")&lt;&gt;"",INDIRECT("ЗакСпец!G288"),"")</f>
        <v/>
      </c>
      <c r="V401" s="119" t="str">
        <f ca="1">IF(INDIRECT("ЗакСпец!H288")&lt;&gt;"",INDIRECT("ЗакСпец!H288"),"")</f>
        <v/>
      </c>
      <c r="W401" s="119"/>
      <c r="X401" s="124" t="str">
        <f ca="1">IF(INDIRECT("ЗакСпец!I288")&lt;&gt;"",INDIRECT("ЗакСпец!I288"),"")</f>
        <v/>
      </c>
      <c r="Y401" s="124"/>
      <c r="Z401" s="124"/>
      <c r="AA401" s="124"/>
      <c r="AB401" s="144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</row>
    <row r="402" spans="1:42" ht="22.5" customHeight="1" thickBot="1" x14ac:dyDescent="0.3">
      <c r="A402" s="132"/>
      <c r="B402" s="131"/>
      <c r="C402" s="131"/>
      <c r="D402" s="131"/>
      <c r="E402" s="131"/>
      <c r="F402" s="131"/>
      <c r="G402" s="17" t="str">
        <f ca="1">IF(INDIRECT("ЗакСпец!A289")&lt;&gt;"",INDIRECT("ЗакСпец!A289"),"")</f>
        <v/>
      </c>
      <c r="H402" s="18" t="str">
        <f ca="1">IF(INDIRECT("ЗакСпец!B289")&lt;&gt;"",INDIRECT("ЗакСпец!B289"),"")</f>
        <v/>
      </c>
      <c r="I402" s="18" t="str">
        <f ca="1">IF(INDIRECT("ЗакСпец!C289")&lt;&gt;"",INDIRECT("ЗакСпец!C289"),"")</f>
        <v/>
      </c>
      <c r="J402" s="124" t="str">
        <f ca="1">IF(INDIRECT("ЗакСпец!D289")&lt;&gt;"",INDIRECT("ЗакСпец!D289"),"")</f>
        <v/>
      </c>
      <c r="K402" s="124"/>
      <c r="L402" s="124"/>
      <c r="M402" s="124"/>
      <c r="N402" s="124"/>
      <c r="O402" s="124" t="str">
        <f ca="1">IF(INDIRECT("ЗакСпец!E289")&lt;&gt;"",INDIRECT("ЗакСпец!E289"),"")</f>
        <v/>
      </c>
      <c r="P402" s="124"/>
      <c r="Q402" s="124"/>
      <c r="R402" s="124"/>
      <c r="S402" s="124"/>
      <c r="T402" s="19" t="str">
        <f ca="1">IF(INDIRECT("ЗакСпец!F289")&lt;&gt;"",INDIRECT("ЗакСпец!F289"),"")</f>
        <v/>
      </c>
      <c r="U402" s="19" t="str">
        <f ca="1">IF(INDIRECT("ЗакСпец!G289")&lt;&gt;"",INDIRECT("ЗакСпец!G289"),"")</f>
        <v/>
      </c>
      <c r="V402" s="119" t="str">
        <f ca="1">IF(INDIRECT("ЗакСпец!H289")&lt;&gt;"",INDIRECT("ЗакСпец!H289"),"")</f>
        <v/>
      </c>
      <c r="W402" s="119"/>
      <c r="X402" s="124" t="str">
        <f ca="1">IF(INDIRECT("ЗакСпец!I289")&lt;&gt;"",INDIRECT("ЗакСпец!I289"),"")</f>
        <v/>
      </c>
      <c r="Y402" s="124"/>
      <c r="Z402" s="124"/>
      <c r="AA402" s="124"/>
      <c r="AB402" s="144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</row>
    <row r="403" spans="1:42" ht="16.899999999999999" customHeight="1" thickBot="1" x14ac:dyDescent="0.3">
      <c r="A403" s="132"/>
      <c r="B403" s="131"/>
      <c r="C403" s="131"/>
      <c r="D403" s="131"/>
      <c r="E403" s="131"/>
      <c r="F403" s="131"/>
      <c r="G403" s="156" t="str">
        <f ca="1">IF(INDIRECT("ЗакСпец!A290")&lt;&gt;"",INDIRECT("ЗакСпец!A290"),"")</f>
        <v/>
      </c>
      <c r="H403" s="124" t="str">
        <f ca="1">IF(INDIRECT("ЗакСпец!B290")&lt;&gt;"",INDIRECT("ЗакСпец!B290"),"")</f>
        <v/>
      </c>
      <c r="I403" s="124" t="str">
        <f ca="1">IF(INDIRECT("ЗакСпец!C290")&lt;&gt;"",INDIRECT("ЗакСпец!C290"),"")</f>
        <v/>
      </c>
      <c r="J403" s="124" t="str">
        <f ca="1">IF(INDIRECT("ЗакСпец!D290")&lt;&gt;"",INDIRECT("ЗакСпец!D290"),"")</f>
        <v/>
      </c>
      <c r="K403" s="124"/>
      <c r="L403" s="124"/>
      <c r="M403" s="124"/>
      <c r="N403" s="124"/>
      <c r="O403" s="124" t="str">
        <f ca="1">IF(INDIRECT("ЗакСпец!E290")&lt;&gt;"",INDIRECT("ЗакСпец!E290"),"")</f>
        <v/>
      </c>
      <c r="P403" s="124"/>
      <c r="Q403" s="124"/>
      <c r="R403" s="124"/>
      <c r="S403" s="124"/>
      <c r="T403" s="119" t="str">
        <f ca="1">IF(INDIRECT("ЗакСпец!F290")&lt;&gt;"",INDIRECT("ЗакСпец!F290"),"")</f>
        <v/>
      </c>
      <c r="U403" s="119" t="str">
        <f ca="1">IF(INDIRECT("ЗакСпец!G290")&lt;&gt;"",INDIRECT("ЗакСпец!G290"),"")</f>
        <v/>
      </c>
      <c r="V403" s="119" t="str">
        <f ca="1">IF(INDIRECT("ЗакСпец!H290")&lt;&gt;"",INDIRECT("ЗакСпец!H290"),"")</f>
        <v/>
      </c>
      <c r="W403" s="119"/>
      <c r="X403" s="124" t="str">
        <f ca="1">IF(INDIRECT("ЗакСпец!I290")&lt;&gt;"",INDIRECT("ЗакСпец!I290"),"")</f>
        <v/>
      </c>
      <c r="Y403" s="124"/>
      <c r="Z403" s="124"/>
      <c r="AA403" s="124"/>
      <c r="AB403" s="144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</row>
    <row r="404" spans="1:42" ht="5.65" customHeight="1" thickBot="1" x14ac:dyDescent="0.3">
      <c r="A404" s="132"/>
      <c r="B404" s="131"/>
      <c r="C404" s="131"/>
      <c r="D404" s="131"/>
      <c r="E404" s="131"/>
      <c r="F404" s="131"/>
      <c r="G404" s="156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19"/>
      <c r="U404" s="119"/>
      <c r="V404" s="119"/>
      <c r="W404" s="119"/>
      <c r="X404" s="124"/>
      <c r="Y404" s="124"/>
      <c r="Z404" s="124"/>
      <c r="AA404" s="124"/>
      <c r="AB404" s="144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</row>
    <row r="405" spans="1:42" ht="22.5" customHeight="1" thickBot="1" x14ac:dyDescent="0.3">
      <c r="A405" s="132"/>
      <c r="B405" s="131"/>
      <c r="C405" s="131"/>
      <c r="D405" s="131"/>
      <c r="E405" s="131"/>
      <c r="F405" s="131"/>
      <c r="G405" s="17" t="str">
        <f ca="1">IF(INDIRECT("ЗакСпец!A291")&lt;&gt;"",INDIRECT("ЗакСпец!A291"),"")</f>
        <v/>
      </c>
      <c r="H405" s="18" t="str">
        <f ca="1">IF(INDIRECT("ЗакСпец!B291")&lt;&gt;"",INDIRECT("ЗакСпец!B291"),"")</f>
        <v/>
      </c>
      <c r="I405" s="18" t="str">
        <f ca="1">IF(INDIRECT("ЗакСпец!C291")&lt;&gt;"",INDIRECT("ЗакСпец!C291"),"")</f>
        <v/>
      </c>
      <c r="J405" s="124" t="str">
        <f ca="1">IF(INDIRECT("ЗакСпец!D291")&lt;&gt;"",INDIRECT("ЗакСпец!D291"),"")</f>
        <v/>
      </c>
      <c r="K405" s="124"/>
      <c r="L405" s="124"/>
      <c r="M405" s="124"/>
      <c r="N405" s="124"/>
      <c r="O405" s="124" t="str">
        <f ca="1">IF(INDIRECT("ЗакСпец!E291")&lt;&gt;"",INDIRECT("ЗакСпец!E291"),"")</f>
        <v/>
      </c>
      <c r="P405" s="124"/>
      <c r="Q405" s="124"/>
      <c r="R405" s="124"/>
      <c r="S405" s="124"/>
      <c r="T405" s="19" t="str">
        <f ca="1">IF(INDIRECT("ЗакСпец!F291")&lt;&gt;"",INDIRECT("ЗакСпец!F291"),"")</f>
        <v/>
      </c>
      <c r="U405" s="19" t="str">
        <f ca="1">IF(INDIRECT("ЗакСпец!G291")&lt;&gt;"",INDIRECT("ЗакСпец!G291"),"")</f>
        <v/>
      </c>
      <c r="V405" s="119" t="str">
        <f ca="1">IF(INDIRECT("ЗакСпец!H291")&lt;&gt;"",INDIRECT("ЗакСпец!H291"),"")</f>
        <v/>
      </c>
      <c r="W405" s="119"/>
      <c r="X405" s="124" t="str">
        <f ca="1">IF(INDIRECT("ЗакСпец!I291")&lt;&gt;"",INDIRECT("ЗакСпец!I291"),"")</f>
        <v/>
      </c>
      <c r="Y405" s="124"/>
      <c r="Z405" s="124"/>
      <c r="AA405" s="124"/>
      <c r="AB405" s="144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</row>
    <row r="406" spans="1:42" ht="22.5" customHeight="1" thickBot="1" x14ac:dyDescent="0.3">
      <c r="A406" s="132"/>
      <c r="B406" s="131"/>
      <c r="C406" s="131"/>
      <c r="D406" s="131"/>
      <c r="E406" s="131"/>
      <c r="F406" s="131"/>
      <c r="G406" s="17" t="str">
        <f ca="1">IF(INDIRECT("ЗакСпец!A292")&lt;&gt;"",INDIRECT("ЗакСпец!A292"),"")</f>
        <v/>
      </c>
      <c r="H406" s="18" t="str">
        <f ca="1">IF(INDIRECT("ЗакСпец!B292")&lt;&gt;"",INDIRECT("ЗакСпец!B292"),"")</f>
        <v/>
      </c>
      <c r="I406" s="18" t="str">
        <f ca="1">IF(INDIRECT("ЗакСпец!C292")&lt;&gt;"",INDIRECT("ЗакСпец!C292"),"")</f>
        <v/>
      </c>
      <c r="J406" s="124" t="str">
        <f ca="1">IF(INDIRECT("ЗакСпец!D292")&lt;&gt;"",INDIRECT("ЗакСпец!D292"),"")</f>
        <v/>
      </c>
      <c r="K406" s="124"/>
      <c r="L406" s="124"/>
      <c r="M406" s="124"/>
      <c r="N406" s="124"/>
      <c r="O406" s="124" t="str">
        <f ca="1">IF(INDIRECT("ЗакСпец!E292")&lt;&gt;"",INDIRECT("ЗакСпец!E292"),"")</f>
        <v/>
      </c>
      <c r="P406" s="124"/>
      <c r="Q406" s="124"/>
      <c r="R406" s="124"/>
      <c r="S406" s="124"/>
      <c r="T406" s="19" t="str">
        <f ca="1">IF(INDIRECT("ЗакСпец!F292")&lt;&gt;"",INDIRECT("ЗакСпец!F292"),"")</f>
        <v/>
      </c>
      <c r="U406" s="19" t="str">
        <f ca="1">IF(INDIRECT("ЗакСпец!G292")&lt;&gt;"",INDIRECT("ЗакСпец!G292"),"")</f>
        <v/>
      </c>
      <c r="V406" s="119" t="str">
        <f ca="1">IF(INDIRECT("ЗакСпец!H292")&lt;&gt;"",INDIRECT("ЗакСпец!H292"),"")</f>
        <v/>
      </c>
      <c r="W406" s="119"/>
      <c r="X406" s="124" t="str">
        <f ca="1">IF(INDIRECT("ЗакСпец!I292")&lt;&gt;"",INDIRECT("ЗакСпец!I292"),"")</f>
        <v/>
      </c>
      <c r="Y406" s="124"/>
      <c r="Z406" s="124"/>
      <c r="AA406" s="124"/>
      <c r="AB406" s="144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</row>
    <row r="407" spans="1:42" ht="22.5" customHeight="1" thickBot="1" x14ac:dyDescent="0.3">
      <c r="A407" s="132"/>
      <c r="B407" s="131"/>
      <c r="C407" s="131"/>
      <c r="D407" s="131"/>
      <c r="E407" s="131"/>
      <c r="F407" s="131"/>
      <c r="G407" s="156" t="str">
        <f ca="1">IF(INDIRECT("ЗакСпец!A293")&lt;&gt;"",INDIRECT("ЗакСпец!A293"),"")</f>
        <v/>
      </c>
      <c r="H407" s="124" t="str">
        <f ca="1">IF(INDIRECT("ЗакСпец!B293")&lt;&gt;"",INDIRECT("ЗакСпец!B293"),"")</f>
        <v/>
      </c>
      <c r="I407" s="124" t="str">
        <f ca="1">IF(INDIRECT("ЗакСпец!C293")&lt;&gt;"",INDIRECT("ЗакСпец!C293"),"")</f>
        <v/>
      </c>
      <c r="J407" s="124" t="str">
        <f ca="1">IF(INDIRECT("ЗакСпец!D293")&lt;&gt;"",INDIRECT("ЗакСпец!D293"),"")</f>
        <v/>
      </c>
      <c r="K407" s="124"/>
      <c r="L407" s="124"/>
      <c r="M407" s="124"/>
      <c r="N407" s="124"/>
      <c r="O407" s="124" t="str">
        <f ca="1">IF(INDIRECT("ЗакСпец!E293")&lt;&gt;"",INDIRECT("ЗакСпец!E293"),"")</f>
        <v/>
      </c>
      <c r="P407" s="124"/>
      <c r="Q407" s="124"/>
      <c r="R407" s="124"/>
      <c r="S407" s="124"/>
      <c r="T407" s="119" t="str">
        <f ca="1">IF(INDIRECT("ЗакСпец!F293")&lt;&gt;"",INDIRECT("ЗакСпец!F293"),"")</f>
        <v/>
      </c>
      <c r="U407" s="119" t="str">
        <f ca="1">IF(INDIRECT("ЗакСпец!G293")&lt;&gt;"",INDIRECT("ЗакСпец!G293"),"")</f>
        <v/>
      </c>
      <c r="V407" s="119" t="str">
        <f ca="1">IF(INDIRECT("ЗакСпец!H293")&lt;&gt;"",INDIRECT("ЗакСпец!H293"),"")</f>
        <v/>
      </c>
      <c r="W407" s="119"/>
      <c r="X407" s="124" t="str">
        <f ca="1">IF(INDIRECT("ЗакСпец!I293")&lt;&gt;"",INDIRECT("ЗакСпец!I293"),"")</f>
        <v/>
      </c>
      <c r="Y407" s="124"/>
      <c r="Z407" s="124"/>
      <c r="AA407" s="124"/>
      <c r="AB407" s="144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</row>
    <row r="408" spans="1:42" ht="2.85" customHeight="1" thickBot="1" x14ac:dyDescent="0.3">
      <c r="A408" s="132"/>
      <c r="B408" s="131"/>
      <c r="C408" s="131"/>
      <c r="D408" s="131"/>
      <c r="E408" s="131"/>
      <c r="F408" s="131"/>
      <c r="G408" s="156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19"/>
      <c r="U408" s="119"/>
      <c r="V408" s="119"/>
      <c r="W408" s="119"/>
      <c r="X408" s="124"/>
      <c r="Y408" s="124"/>
      <c r="Z408" s="124"/>
      <c r="AA408" s="124"/>
      <c r="AB408" s="144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</row>
    <row r="409" spans="1:42" ht="22.5" customHeight="1" thickBot="1" x14ac:dyDescent="0.3">
      <c r="A409" s="132"/>
      <c r="B409" s="131"/>
      <c r="C409" s="131"/>
      <c r="D409" s="131"/>
      <c r="E409" s="131"/>
      <c r="F409" s="131"/>
      <c r="G409" s="17" t="str">
        <f ca="1">IF(INDIRECT("ЗакСпец!A294")&lt;&gt;"",INDIRECT("ЗакСпец!A294"),"")</f>
        <v/>
      </c>
      <c r="H409" s="18" t="str">
        <f ca="1">IF(INDIRECT("ЗакСпец!B294")&lt;&gt;"",INDIRECT("ЗакСпец!B294"),"")</f>
        <v/>
      </c>
      <c r="I409" s="18" t="str">
        <f ca="1">IF(INDIRECT("ЗакСпец!C294")&lt;&gt;"",INDIRECT("ЗакСпец!C294"),"")</f>
        <v/>
      </c>
      <c r="J409" s="124" t="str">
        <f ca="1">IF(INDIRECT("ЗакСпец!D294")&lt;&gt;"",INDIRECT("ЗакСпец!D294"),"")</f>
        <v/>
      </c>
      <c r="K409" s="124"/>
      <c r="L409" s="124"/>
      <c r="M409" s="124"/>
      <c r="N409" s="124"/>
      <c r="O409" s="124" t="str">
        <f ca="1">IF(INDIRECT("ЗакСпец!E294")&lt;&gt;"",INDIRECT("ЗакСпец!E294"),"")</f>
        <v/>
      </c>
      <c r="P409" s="124"/>
      <c r="Q409" s="124"/>
      <c r="R409" s="124"/>
      <c r="S409" s="124"/>
      <c r="T409" s="19" t="str">
        <f ca="1">IF(INDIRECT("ЗакСпец!F294")&lt;&gt;"",INDIRECT("ЗакСпец!F294"),"")</f>
        <v/>
      </c>
      <c r="U409" s="19" t="str">
        <f ca="1">IF(INDIRECT("ЗакСпец!G294")&lt;&gt;"",INDIRECT("ЗакСпец!G294"),"")</f>
        <v/>
      </c>
      <c r="V409" s="119" t="str">
        <f ca="1">IF(INDIRECT("ЗакСпец!H294")&lt;&gt;"",INDIRECT("ЗакСпец!H294"),"")</f>
        <v/>
      </c>
      <c r="W409" s="119"/>
      <c r="X409" s="124" t="str">
        <f ca="1">IF(INDIRECT("ЗакСпец!I294")&lt;&gt;"",INDIRECT("ЗакСпец!I294"),"")</f>
        <v/>
      </c>
      <c r="Y409" s="124"/>
      <c r="Z409" s="124"/>
      <c r="AA409" s="124"/>
      <c r="AB409" s="144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</row>
    <row r="410" spans="1:42" ht="22.5" customHeight="1" thickBot="1" x14ac:dyDescent="0.3">
      <c r="A410" s="132"/>
      <c r="B410" s="131"/>
      <c r="C410" s="131"/>
      <c r="D410" s="131"/>
      <c r="E410" s="131"/>
      <c r="F410" s="131"/>
      <c r="G410" s="17" t="str">
        <f ca="1">IF(INDIRECT("ЗакСпец!A295")&lt;&gt;"",INDIRECT("ЗакСпец!A295"),"")</f>
        <v/>
      </c>
      <c r="H410" s="18" t="str">
        <f ca="1">IF(INDIRECT("ЗакСпец!B295")&lt;&gt;"",INDIRECT("ЗакСпец!B295"),"")</f>
        <v/>
      </c>
      <c r="I410" s="18" t="str">
        <f ca="1">IF(INDIRECT("ЗакСпец!C295")&lt;&gt;"",INDIRECT("ЗакСпец!C295"),"")</f>
        <v/>
      </c>
      <c r="J410" s="124" t="str">
        <f ca="1">IF(INDIRECT("ЗакСпец!D295")&lt;&gt;"",INDIRECT("ЗакСпец!D295"),"")</f>
        <v/>
      </c>
      <c r="K410" s="124"/>
      <c r="L410" s="124"/>
      <c r="M410" s="124"/>
      <c r="N410" s="124"/>
      <c r="O410" s="124" t="str">
        <f ca="1">IF(INDIRECT("ЗакСпец!E295")&lt;&gt;"",INDIRECT("ЗакСпец!E295"),"")</f>
        <v/>
      </c>
      <c r="P410" s="124"/>
      <c r="Q410" s="124"/>
      <c r="R410" s="124"/>
      <c r="S410" s="124"/>
      <c r="T410" s="19" t="str">
        <f ca="1">IF(INDIRECT("ЗакСпец!F295")&lt;&gt;"",INDIRECT("ЗакСпец!F295"),"")</f>
        <v/>
      </c>
      <c r="U410" s="19" t="str">
        <f ca="1">IF(INDIRECT("ЗакСпец!G295")&lt;&gt;"",INDIRECT("ЗакСпец!G295"),"")</f>
        <v/>
      </c>
      <c r="V410" s="119" t="str">
        <f ca="1">IF(INDIRECT("ЗакСпец!H295")&lt;&gt;"",INDIRECT("ЗакСпец!H295"),"")</f>
        <v/>
      </c>
      <c r="W410" s="119"/>
      <c r="X410" s="124" t="str">
        <f ca="1">IF(INDIRECT("ЗакСпец!I295")&lt;&gt;"",INDIRECT("ЗакСпец!I295"),"")</f>
        <v/>
      </c>
      <c r="Y410" s="124"/>
      <c r="Z410" s="124"/>
      <c r="AA410" s="124"/>
      <c r="AB410" s="144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</row>
    <row r="411" spans="1:42" ht="8.4499999999999993" customHeight="1" thickBot="1" x14ac:dyDescent="0.3">
      <c r="A411" s="132"/>
      <c r="B411" s="131"/>
      <c r="C411" s="131"/>
      <c r="D411" s="131"/>
      <c r="E411" s="131"/>
      <c r="F411" s="131"/>
      <c r="G411" s="156" t="str">
        <f ca="1">IF(INDIRECT("ЗакСпец!A296")&lt;&gt;"",INDIRECT("ЗакСпец!A296"),"")</f>
        <v/>
      </c>
      <c r="H411" s="124" t="str">
        <f ca="1">IF(INDIRECT("ЗакСпец!B296")&lt;&gt;"",INDIRECT("ЗакСпец!B296"),"")</f>
        <v/>
      </c>
      <c r="I411" s="124" t="str">
        <f ca="1">IF(INDIRECT("ЗакСпец!C296")&lt;&gt;"",INDIRECT("ЗакСпец!C296"),"")</f>
        <v/>
      </c>
      <c r="J411" s="124" t="str">
        <f ca="1">IF(INDIRECT("ЗакСпец!D296")&lt;&gt;"",INDIRECT("ЗакСпец!D296"),"")</f>
        <v/>
      </c>
      <c r="K411" s="124"/>
      <c r="L411" s="124"/>
      <c r="M411" s="124"/>
      <c r="N411" s="124"/>
      <c r="O411" s="124" t="str">
        <f ca="1">IF(INDIRECT("ЗакСпец!E296")&lt;&gt;"",INDIRECT("ЗакСпец!E296"),"")</f>
        <v/>
      </c>
      <c r="P411" s="124"/>
      <c r="Q411" s="124"/>
      <c r="R411" s="124"/>
      <c r="S411" s="124"/>
      <c r="T411" s="119" t="str">
        <f ca="1">IF(INDIRECT("ЗакСпец!F296")&lt;&gt;"",INDIRECT("ЗакСпец!F296"),"")</f>
        <v/>
      </c>
      <c r="U411" s="119" t="str">
        <f ca="1">IF(INDIRECT("ЗакСпец!G296")&lt;&gt;"",INDIRECT("ЗакСпец!G296"),"")</f>
        <v/>
      </c>
      <c r="V411" s="119" t="str">
        <f ca="1">IF(INDIRECT("ЗакСпец!H296")&lt;&gt;"",INDIRECT("ЗакСпец!H296"),"")</f>
        <v/>
      </c>
      <c r="W411" s="119"/>
      <c r="X411" s="124" t="str">
        <f ca="1">IF(INDIRECT("ЗакСпец!I296")&lt;&gt;"",INDIRECT("ЗакСпец!I296"),"")</f>
        <v/>
      </c>
      <c r="Y411" s="124"/>
      <c r="Z411" s="124"/>
      <c r="AA411" s="124"/>
      <c r="AB411" s="144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</row>
    <row r="412" spans="1:42" ht="14.1" customHeight="1" thickBot="1" x14ac:dyDescent="0.3">
      <c r="A412" s="132"/>
      <c r="B412" s="131"/>
      <c r="C412" s="131"/>
      <c r="D412" s="131"/>
      <c r="E412" s="131"/>
      <c r="F412" s="131"/>
      <c r="G412" s="156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19"/>
      <c r="U412" s="119"/>
      <c r="V412" s="119"/>
      <c r="W412" s="119"/>
      <c r="X412" s="124"/>
      <c r="Y412" s="124"/>
      <c r="Z412" s="124"/>
      <c r="AA412" s="124"/>
      <c r="AB412" s="144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</row>
    <row r="413" spans="1:42" ht="22.5" customHeight="1" thickBot="1" x14ac:dyDescent="0.3">
      <c r="A413" s="132"/>
      <c r="B413" s="131"/>
      <c r="C413" s="131"/>
      <c r="D413" s="131"/>
      <c r="E413" s="131"/>
      <c r="F413" s="131"/>
      <c r="G413" s="17" t="str">
        <f ca="1">IF(INDIRECT("ЗакСпец!A297")&lt;&gt;"",INDIRECT("ЗакСпец!A297"),"")</f>
        <v/>
      </c>
      <c r="H413" s="18" t="str">
        <f ca="1">IF(INDIRECT("ЗакСпец!B297")&lt;&gt;"",INDIRECT("ЗакСпец!B297"),"")</f>
        <v/>
      </c>
      <c r="I413" s="18" t="str">
        <f ca="1">IF(INDIRECT("ЗакСпец!C297")&lt;&gt;"",INDIRECT("ЗакСпец!C297"),"")</f>
        <v/>
      </c>
      <c r="J413" s="124" t="str">
        <f ca="1">IF(INDIRECT("ЗакСпец!D297")&lt;&gt;"",INDIRECT("ЗакСпец!D297"),"")</f>
        <v/>
      </c>
      <c r="K413" s="124"/>
      <c r="L413" s="124"/>
      <c r="M413" s="124"/>
      <c r="N413" s="124"/>
      <c r="O413" s="124" t="str">
        <f ca="1">IF(INDIRECT("ЗакСпец!E297")&lt;&gt;"",INDIRECT("ЗакСпец!E297"),"")</f>
        <v/>
      </c>
      <c r="P413" s="124"/>
      <c r="Q413" s="124"/>
      <c r="R413" s="124"/>
      <c r="S413" s="124"/>
      <c r="T413" s="19" t="str">
        <f ca="1">IF(INDIRECT("ЗакСпец!F297")&lt;&gt;"",INDIRECT("ЗакСпец!F297"),"")</f>
        <v/>
      </c>
      <c r="U413" s="19" t="str">
        <f ca="1">IF(INDIRECT("ЗакСпец!G297")&lt;&gt;"",INDIRECT("ЗакСпец!G297"),"")</f>
        <v/>
      </c>
      <c r="V413" s="119" t="str">
        <f ca="1">IF(INDIRECT("ЗакСпец!H297")&lt;&gt;"",INDIRECT("ЗакСпец!H297"),"")</f>
        <v/>
      </c>
      <c r="W413" s="119"/>
      <c r="X413" s="124" t="str">
        <f ca="1">IF(INDIRECT("ЗакСпец!I297")&lt;&gt;"",INDIRECT("ЗакСпец!I297"),"")</f>
        <v/>
      </c>
      <c r="Y413" s="124"/>
      <c r="Z413" s="124"/>
      <c r="AA413" s="124"/>
      <c r="AB413" s="144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</row>
    <row r="414" spans="1:42" ht="19.7" customHeight="1" thickBot="1" x14ac:dyDescent="0.3">
      <c r="A414" s="132"/>
      <c r="B414" s="131"/>
      <c r="C414" s="131"/>
      <c r="D414" s="131"/>
      <c r="E414" s="131"/>
      <c r="F414" s="131"/>
      <c r="G414" s="156" t="str">
        <f ca="1">IF(INDIRECT("ЗакСпец!A298")&lt;&gt;"",INDIRECT("ЗакСпец!A298"),"")</f>
        <v/>
      </c>
      <c r="H414" s="124" t="str">
        <f ca="1">IF(INDIRECT("ЗакСпец!B298")&lt;&gt;"",INDIRECT("ЗакСпец!B298"),"")</f>
        <v/>
      </c>
      <c r="I414" s="124" t="str">
        <f ca="1">IF(INDIRECT("ЗакСпец!C298")&lt;&gt;"",INDIRECT("ЗакСпец!C298"),"")</f>
        <v/>
      </c>
      <c r="J414" s="124" t="str">
        <f ca="1">IF(INDIRECT("ЗакСпец!D298")&lt;&gt;"",INDIRECT("ЗакСпец!D298"),"")</f>
        <v/>
      </c>
      <c r="K414" s="124"/>
      <c r="L414" s="124"/>
      <c r="M414" s="124"/>
      <c r="N414" s="124"/>
      <c r="O414" s="124" t="str">
        <f ca="1">IF(INDIRECT("ЗакСпец!E298")&lt;&gt;"",INDIRECT("ЗакСпец!E298"),"")</f>
        <v/>
      </c>
      <c r="P414" s="124"/>
      <c r="Q414" s="124"/>
      <c r="R414" s="124"/>
      <c r="S414" s="124"/>
      <c r="T414" s="119" t="str">
        <f ca="1">IF(INDIRECT("ЗакСпец!F298")&lt;&gt;"",INDIRECT("ЗакСпец!F298"),"")</f>
        <v/>
      </c>
      <c r="U414" s="119" t="str">
        <f ca="1">IF(INDIRECT("ЗакСпец!G298")&lt;&gt;"",INDIRECT("ЗакСпец!G298"),"")</f>
        <v/>
      </c>
      <c r="V414" s="119" t="str">
        <f ca="1">IF(INDIRECT("ЗакСпец!H298")&lt;&gt;"",INDIRECT("ЗакСпец!H298"),"")</f>
        <v/>
      </c>
      <c r="W414" s="119"/>
      <c r="X414" s="124" t="str">
        <f ca="1">IF(INDIRECT("ЗакСпец!I298")&lt;&gt;"",INDIRECT("ЗакСпец!I298"),"")</f>
        <v/>
      </c>
      <c r="Y414" s="124"/>
      <c r="Z414" s="124"/>
      <c r="AA414" s="124"/>
      <c r="AB414" s="144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</row>
    <row r="415" spans="1:42" ht="2.85" customHeight="1" thickBot="1" x14ac:dyDescent="0.3">
      <c r="A415" s="130"/>
      <c r="B415" s="131"/>
      <c r="C415" s="125" t="s">
        <v>28</v>
      </c>
      <c r="D415" s="127"/>
      <c r="E415" s="126"/>
      <c r="F415" s="127"/>
      <c r="G415" s="221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19"/>
      <c r="U415" s="119"/>
      <c r="V415" s="119"/>
      <c r="W415" s="119"/>
      <c r="X415" s="124"/>
      <c r="Y415" s="124"/>
      <c r="Z415" s="124"/>
      <c r="AA415" s="124"/>
      <c r="AB415" s="144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</row>
    <row r="416" spans="1:42" ht="22.5" customHeight="1" thickBot="1" x14ac:dyDescent="0.3">
      <c r="A416" s="132"/>
      <c r="B416" s="131"/>
      <c r="C416" s="127"/>
      <c r="D416" s="127"/>
      <c r="E416" s="127"/>
      <c r="F416" s="127"/>
      <c r="G416" s="37" t="str">
        <f ca="1">IF(INDIRECT("ЗакСпец!A299")&lt;&gt;"",INDIRECT("ЗакСпец!A299"),"")</f>
        <v/>
      </c>
      <c r="H416" s="18" t="str">
        <f ca="1">IF(INDIRECT("ЗакСпец!B299")&lt;&gt;"",INDIRECT("ЗакСпец!B299"),"")</f>
        <v/>
      </c>
      <c r="I416" s="18" t="str">
        <f ca="1">IF(INDIRECT("ЗакСпец!C299")&lt;&gt;"",INDIRECT("ЗакСпец!C299"),"")</f>
        <v/>
      </c>
      <c r="J416" s="124" t="str">
        <f ca="1">IF(INDIRECT("ЗакСпец!D299")&lt;&gt;"",INDIRECT("ЗакСпец!D299"),"")</f>
        <v/>
      </c>
      <c r="K416" s="124"/>
      <c r="L416" s="124"/>
      <c r="M416" s="124"/>
      <c r="N416" s="124"/>
      <c r="O416" s="124" t="str">
        <f ca="1">IF(INDIRECT("ЗакСпец!E299")&lt;&gt;"",INDIRECT("ЗакСпец!E299"),"")</f>
        <v/>
      </c>
      <c r="P416" s="124"/>
      <c r="Q416" s="124"/>
      <c r="R416" s="124"/>
      <c r="S416" s="124"/>
      <c r="T416" s="19" t="str">
        <f ca="1">IF(INDIRECT("ЗакСпец!F299")&lt;&gt;"",INDIRECT("ЗакСпец!F299"),"")</f>
        <v/>
      </c>
      <c r="U416" s="19" t="str">
        <f ca="1">IF(INDIRECT("ЗакСпец!G299")&lt;&gt;"",INDIRECT("ЗакСпец!G299"),"")</f>
        <v/>
      </c>
      <c r="V416" s="119" t="str">
        <f ca="1">IF(INDIRECT("ЗакСпец!H299")&lt;&gt;"",INDIRECT("ЗакСпец!H299"),"")</f>
        <v/>
      </c>
      <c r="W416" s="119"/>
      <c r="X416" s="124" t="str">
        <f ca="1">IF(INDIRECT("ЗакСпец!I299")&lt;&gt;"",INDIRECT("ЗакСпец!I299"),"")</f>
        <v/>
      </c>
      <c r="Y416" s="124"/>
      <c r="Z416" s="124"/>
      <c r="AA416" s="124"/>
      <c r="AB416" s="144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</row>
    <row r="417" spans="1:42" ht="22.5" customHeight="1" thickBot="1" x14ac:dyDescent="0.3">
      <c r="A417" s="132"/>
      <c r="B417" s="131"/>
      <c r="C417" s="127"/>
      <c r="D417" s="127"/>
      <c r="E417" s="127"/>
      <c r="F417" s="127"/>
      <c r="G417" s="37" t="str">
        <f ca="1">IF(INDIRECT("ЗакСпец!A300")&lt;&gt;"",INDIRECT("ЗакСпец!A300"),"")</f>
        <v/>
      </c>
      <c r="H417" s="18" t="str">
        <f ca="1">IF(INDIRECT("ЗакСпец!B300")&lt;&gt;"",INDIRECT("ЗакСпец!B300"),"")</f>
        <v/>
      </c>
      <c r="I417" s="18" t="str">
        <f ca="1">IF(INDIRECT("ЗакСпец!C300")&lt;&gt;"",INDIRECT("ЗакСпец!C300"),"")</f>
        <v/>
      </c>
      <c r="J417" s="124" t="str">
        <f ca="1">IF(INDIRECT("ЗакСпец!D300")&lt;&gt;"",INDIRECT("ЗакСпец!D300"),"")</f>
        <v/>
      </c>
      <c r="K417" s="124"/>
      <c r="L417" s="124"/>
      <c r="M417" s="124"/>
      <c r="N417" s="124"/>
      <c r="O417" s="124" t="str">
        <f ca="1">IF(INDIRECT("ЗакСпец!E300")&lt;&gt;"",INDIRECT("ЗакСпец!E300"),"")</f>
        <v/>
      </c>
      <c r="P417" s="124"/>
      <c r="Q417" s="124"/>
      <c r="R417" s="124"/>
      <c r="S417" s="124"/>
      <c r="T417" s="19" t="str">
        <f ca="1">IF(INDIRECT("ЗакСпец!F300")&lt;&gt;"",INDIRECT("ЗакСпец!F300"),"")</f>
        <v/>
      </c>
      <c r="U417" s="19" t="str">
        <f ca="1">IF(INDIRECT("ЗакСпец!G300")&lt;&gt;"",INDIRECT("ЗакСпец!G300"),"")</f>
        <v/>
      </c>
      <c r="V417" s="119" t="str">
        <f ca="1">IF(INDIRECT("ЗакСпец!H300")&lt;&gt;"",INDIRECT("ЗакСпец!H300"),"")</f>
        <v/>
      </c>
      <c r="W417" s="119"/>
      <c r="X417" s="124" t="str">
        <f ca="1">IF(INDIRECT("ЗакСпец!I300")&lt;&gt;"",INDIRECT("ЗакСпец!I300"),"")</f>
        <v/>
      </c>
      <c r="Y417" s="124"/>
      <c r="Z417" s="124"/>
      <c r="AA417" s="124"/>
      <c r="AB417" s="144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</row>
    <row r="418" spans="1:42" ht="22.5" customHeight="1" thickBot="1" x14ac:dyDescent="0.3">
      <c r="A418" s="132"/>
      <c r="B418" s="131"/>
      <c r="C418" s="127"/>
      <c r="D418" s="127"/>
      <c r="E418" s="127"/>
      <c r="F418" s="127"/>
      <c r="G418" s="37" t="str">
        <f ca="1">IF(INDIRECT("ЗакСпец!A301")&lt;&gt;"",INDIRECT("ЗакСпец!A301"),"")</f>
        <v/>
      </c>
      <c r="H418" s="18" t="str">
        <f ca="1">IF(INDIRECT("ЗакСпец!B301")&lt;&gt;"",INDIRECT("ЗакСпец!B301"),"")</f>
        <v/>
      </c>
      <c r="I418" s="18" t="str">
        <f ca="1">IF(INDIRECT("ЗакСпец!C301")&lt;&gt;"",INDIRECT("ЗакСпец!C301"),"")</f>
        <v/>
      </c>
      <c r="J418" s="124" t="str">
        <f ca="1">IF(INDIRECT("ЗакСпец!D301")&lt;&gt;"",INDIRECT("ЗакСпец!D301"),"")</f>
        <v/>
      </c>
      <c r="K418" s="124"/>
      <c r="L418" s="124"/>
      <c r="M418" s="124"/>
      <c r="N418" s="124"/>
      <c r="O418" s="124" t="str">
        <f ca="1">IF(INDIRECT("ЗакСпец!E301")&lt;&gt;"",INDIRECT("ЗакСпец!E301"),"")</f>
        <v/>
      </c>
      <c r="P418" s="124"/>
      <c r="Q418" s="124"/>
      <c r="R418" s="124"/>
      <c r="S418" s="124"/>
      <c r="T418" s="19" t="str">
        <f ca="1">IF(INDIRECT("ЗакСпец!F301")&lt;&gt;"",INDIRECT("ЗакСпец!F301"),"")</f>
        <v/>
      </c>
      <c r="U418" s="19" t="str">
        <f ca="1">IF(INDIRECT("ЗакСпец!G301")&lt;&gt;"",INDIRECT("ЗакСпец!G301"),"")</f>
        <v/>
      </c>
      <c r="V418" s="119" t="str">
        <f ca="1">IF(INDIRECT("ЗакСпец!H301")&lt;&gt;"",INDIRECT("ЗакСпец!H301"),"")</f>
        <v/>
      </c>
      <c r="W418" s="119"/>
      <c r="X418" s="124" t="str">
        <f ca="1">IF(INDIRECT("ЗакСпец!I301")&lt;&gt;"",INDIRECT("ЗакСпец!I301"),"")</f>
        <v/>
      </c>
      <c r="Y418" s="124"/>
      <c r="Z418" s="124"/>
      <c r="AA418" s="124"/>
      <c r="AB418" s="144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</row>
    <row r="419" spans="1:42" ht="22.5" customHeight="1" thickBot="1" x14ac:dyDescent="0.3">
      <c r="A419" s="132"/>
      <c r="B419" s="131"/>
      <c r="C419" s="125" t="s">
        <v>27</v>
      </c>
      <c r="D419" s="125"/>
      <c r="E419" s="126"/>
      <c r="F419" s="127"/>
      <c r="G419" s="37" t="str">
        <f ca="1">IF(INDIRECT("ЗакСпец!A302")&lt;&gt;"",INDIRECT("ЗакСпец!A302"),"")</f>
        <v/>
      </c>
      <c r="H419" s="18" t="str">
        <f ca="1">IF(INDIRECT("ЗакСпец!B302")&lt;&gt;"",INDIRECT("ЗакСпец!B302"),"")</f>
        <v/>
      </c>
      <c r="I419" s="18" t="str">
        <f ca="1">IF(INDIRECT("ЗакСпец!C302")&lt;&gt;"",INDIRECT("ЗакСпец!C302"),"")</f>
        <v/>
      </c>
      <c r="J419" s="124" t="str">
        <f ca="1">IF(INDIRECT("ЗакСпец!D302")&lt;&gt;"",INDIRECT("ЗакСпец!D302"),"")</f>
        <v/>
      </c>
      <c r="K419" s="124"/>
      <c r="L419" s="124"/>
      <c r="M419" s="124"/>
      <c r="N419" s="124"/>
      <c r="O419" s="124" t="str">
        <f ca="1">IF(INDIRECT("ЗакСпец!E302")&lt;&gt;"",INDIRECT("ЗакСпец!E302"),"")</f>
        <v/>
      </c>
      <c r="P419" s="124"/>
      <c r="Q419" s="124"/>
      <c r="R419" s="124"/>
      <c r="S419" s="124"/>
      <c r="T419" s="19" t="str">
        <f ca="1">IF(INDIRECT("ЗакСпец!F302")&lt;&gt;"",INDIRECT("ЗакСпец!F302"),"")</f>
        <v/>
      </c>
      <c r="U419" s="19" t="str">
        <f ca="1">IF(INDIRECT("ЗакСпец!G302")&lt;&gt;"",INDIRECT("ЗакСпец!G302"),"")</f>
        <v/>
      </c>
      <c r="V419" s="119" t="str">
        <f ca="1">IF(INDIRECT("ЗакСпец!H302")&lt;&gt;"",INDIRECT("ЗакСпец!H302"),"")</f>
        <v/>
      </c>
      <c r="W419" s="119"/>
      <c r="X419" s="124" t="str">
        <f ca="1">IF(INDIRECT("ЗакСпец!I302")&lt;&gt;"",INDIRECT("ЗакСпец!I302"),"")</f>
        <v/>
      </c>
      <c r="Y419" s="124"/>
      <c r="Z419" s="124"/>
      <c r="AA419" s="124"/>
      <c r="AB419" s="144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</row>
    <row r="420" spans="1:42" ht="22.5" customHeight="1" thickBot="1" x14ac:dyDescent="0.3">
      <c r="A420" s="132"/>
      <c r="B420" s="131"/>
      <c r="C420" s="125"/>
      <c r="D420" s="125"/>
      <c r="E420" s="127"/>
      <c r="F420" s="127"/>
      <c r="G420" s="37" t="str">
        <f ca="1">IF(INDIRECT("ЗакСпец!A303")&lt;&gt;"",INDIRECT("ЗакСпец!A303"),"")</f>
        <v/>
      </c>
      <c r="H420" s="18" t="str">
        <f ca="1">IF(INDIRECT("ЗакСпец!B303")&lt;&gt;"",INDIRECT("ЗакСпец!B303"),"")</f>
        <v/>
      </c>
      <c r="I420" s="18" t="str">
        <f ca="1">IF(INDIRECT("ЗакСпец!C303")&lt;&gt;"",INDIRECT("ЗакСпец!C303"),"")</f>
        <v/>
      </c>
      <c r="J420" s="124" t="str">
        <f ca="1">IF(INDIRECT("ЗакСпец!D303")&lt;&gt;"",INDIRECT("ЗакСпец!D303"),"")</f>
        <v/>
      </c>
      <c r="K420" s="124"/>
      <c r="L420" s="124"/>
      <c r="M420" s="124"/>
      <c r="N420" s="124"/>
      <c r="O420" s="124" t="str">
        <f ca="1">IF(INDIRECT("ЗакСпец!E303")&lt;&gt;"",INDIRECT("ЗакСпец!E303"),"")</f>
        <v/>
      </c>
      <c r="P420" s="124"/>
      <c r="Q420" s="124"/>
      <c r="R420" s="124"/>
      <c r="S420" s="124"/>
      <c r="T420" s="19" t="str">
        <f ca="1">IF(INDIRECT("ЗакСпец!F303")&lt;&gt;"",INDIRECT("ЗакСпец!F303"),"")</f>
        <v/>
      </c>
      <c r="U420" s="19" t="str">
        <f ca="1">IF(INDIRECT("ЗакСпец!G303")&lt;&gt;"",INDIRECT("ЗакСпец!G303"),"")</f>
        <v/>
      </c>
      <c r="V420" s="119" t="str">
        <f ca="1">IF(INDIRECT("ЗакСпец!H303")&lt;&gt;"",INDIRECT("ЗакСпец!H303"),"")</f>
        <v/>
      </c>
      <c r="W420" s="119"/>
      <c r="X420" s="124" t="str">
        <f ca="1">IF(INDIRECT("ЗакСпец!I303")&lt;&gt;"",INDIRECT("ЗакСпец!I303"),"")</f>
        <v/>
      </c>
      <c r="Y420" s="124"/>
      <c r="Z420" s="124"/>
      <c r="AA420" s="124"/>
      <c r="AB420" s="144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</row>
    <row r="421" spans="1:42" ht="22.5" customHeight="1" thickBot="1" x14ac:dyDescent="0.3">
      <c r="A421" s="132"/>
      <c r="B421" s="131"/>
      <c r="C421" s="125"/>
      <c r="D421" s="125"/>
      <c r="E421" s="127"/>
      <c r="F421" s="127"/>
      <c r="G421" s="37" t="str">
        <f ca="1">IF(INDIRECT("ЗакСпец!A304")&lt;&gt;"",INDIRECT("ЗакСпец!A304"),"")</f>
        <v/>
      </c>
      <c r="H421" s="18" t="str">
        <f ca="1">IF(INDIRECT("ЗакСпец!B304")&lt;&gt;"",INDIRECT("ЗакСпец!B304"),"")</f>
        <v/>
      </c>
      <c r="I421" s="18" t="str">
        <f ca="1">IF(INDIRECT("ЗакСпец!C304")&lt;&gt;"",INDIRECT("ЗакСпец!C304"),"")</f>
        <v/>
      </c>
      <c r="J421" s="124" t="str">
        <f ca="1">IF(INDIRECT("ЗакСпец!D304")&lt;&gt;"",INDIRECT("ЗакСпец!D304"),"")</f>
        <v/>
      </c>
      <c r="K421" s="124"/>
      <c r="L421" s="124"/>
      <c r="M421" s="124"/>
      <c r="N421" s="124"/>
      <c r="O421" s="124" t="str">
        <f ca="1">IF(INDIRECT("ЗакСпец!E304")&lt;&gt;"",INDIRECT("ЗакСпец!E304"),"")</f>
        <v/>
      </c>
      <c r="P421" s="124"/>
      <c r="Q421" s="124"/>
      <c r="R421" s="124"/>
      <c r="S421" s="124"/>
      <c r="T421" s="19" t="str">
        <f ca="1">IF(INDIRECT("ЗакСпец!F304")&lt;&gt;"",INDIRECT("ЗакСпец!F304"),"")</f>
        <v/>
      </c>
      <c r="U421" s="19" t="str">
        <f ca="1">IF(INDIRECT("ЗакСпец!G304")&lt;&gt;"",INDIRECT("ЗакСпец!G304"),"")</f>
        <v/>
      </c>
      <c r="V421" s="119" t="str">
        <f ca="1">IF(INDIRECT("ЗакСпец!H304")&lt;&gt;"",INDIRECT("ЗакСпец!H304"),"")</f>
        <v/>
      </c>
      <c r="W421" s="119"/>
      <c r="X421" s="124" t="str">
        <f ca="1">IF(INDIRECT("ЗакСпец!I304")&lt;&gt;"",INDIRECT("ЗакСпец!I304"),"")</f>
        <v/>
      </c>
      <c r="Y421" s="124"/>
      <c r="Z421" s="124"/>
      <c r="AA421" s="124"/>
      <c r="AB421" s="144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</row>
    <row r="422" spans="1:42" ht="22.5" customHeight="1" thickBot="1" x14ac:dyDescent="0.3">
      <c r="A422" s="132"/>
      <c r="B422" s="131"/>
      <c r="C422" s="125"/>
      <c r="D422" s="125"/>
      <c r="E422" s="127"/>
      <c r="F422" s="127"/>
      <c r="G422" s="37" t="str">
        <f ca="1">IF(INDIRECT("ЗакСпец!A305")&lt;&gt;"",INDIRECT("ЗакСпец!A305"),"")</f>
        <v/>
      </c>
      <c r="H422" s="18" t="str">
        <f ca="1">IF(INDIRECT("ЗакСпец!B305")&lt;&gt;"",INDIRECT("ЗакСпец!B305"),"")</f>
        <v/>
      </c>
      <c r="I422" s="18" t="str">
        <f ca="1">IF(INDIRECT("ЗакСпец!C305")&lt;&gt;"",INDIRECT("ЗакСпец!C305"),"")</f>
        <v/>
      </c>
      <c r="J422" s="124" t="str">
        <f ca="1">IF(INDIRECT("ЗакСпец!D305")&lt;&gt;"",INDIRECT("ЗакСпец!D305"),"")</f>
        <v/>
      </c>
      <c r="K422" s="124"/>
      <c r="L422" s="124"/>
      <c r="M422" s="124"/>
      <c r="N422" s="124"/>
      <c r="O422" s="124" t="str">
        <f ca="1">IF(INDIRECT("ЗакСпец!E305")&lt;&gt;"",INDIRECT("ЗакСпец!E305"),"")</f>
        <v/>
      </c>
      <c r="P422" s="124"/>
      <c r="Q422" s="124"/>
      <c r="R422" s="124"/>
      <c r="S422" s="124"/>
      <c r="T422" s="19" t="str">
        <f ca="1">IF(INDIRECT("ЗакСпец!F305")&lt;&gt;"",INDIRECT("ЗакСпец!F305"),"")</f>
        <v/>
      </c>
      <c r="U422" s="19" t="str">
        <f ca="1">IF(INDIRECT("ЗакСпец!G305")&lt;&gt;"",INDIRECT("ЗакСпец!G305"),"")</f>
        <v/>
      </c>
      <c r="V422" s="119" t="str">
        <f ca="1">IF(INDIRECT("ЗакСпец!H305")&lt;&gt;"",INDIRECT("ЗакСпец!H305"),"")</f>
        <v/>
      </c>
      <c r="W422" s="119"/>
      <c r="X422" s="124" t="str">
        <f ca="1">IF(INDIRECT("ЗакСпец!I305")&lt;&gt;"",INDIRECT("ЗакСпец!I305"),"")</f>
        <v/>
      </c>
      <c r="Y422" s="124"/>
      <c r="Z422" s="124"/>
      <c r="AA422" s="124"/>
      <c r="AB422" s="144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</row>
    <row r="423" spans="1:42" ht="8.4499999999999993" customHeight="1" thickBot="1" x14ac:dyDescent="0.3">
      <c r="A423" s="132"/>
      <c r="B423" s="131"/>
      <c r="C423" s="125"/>
      <c r="D423" s="125"/>
      <c r="E423" s="127"/>
      <c r="F423" s="127"/>
      <c r="G423" s="221" t="str">
        <f ca="1">IF(INDIRECT("ЗакСпец!A306")&lt;&gt;"",INDIRECT("ЗакСпец!A306"),"")</f>
        <v/>
      </c>
      <c r="H423" s="124" t="str">
        <f ca="1">IF(INDIRECT("ЗакСпец!B306")&lt;&gt;"",INDIRECT("ЗакСпец!B306"),"")</f>
        <v/>
      </c>
      <c r="I423" s="124" t="str">
        <f ca="1">IF(INDIRECT("ЗакСпец!C306")&lt;&gt;"",INDIRECT("ЗакСпец!C306"),"")</f>
        <v/>
      </c>
      <c r="J423" s="124" t="str">
        <f ca="1">IF(INDIRECT("ЗакСпец!D306")&lt;&gt;"",INDIRECT("ЗакСпец!D306"),"")</f>
        <v/>
      </c>
      <c r="K423" s="124"/>
      <c r="L423" s="124"/>
      <c r="M423" s="124"/>
      <c r="N423" s="124"/>
      <c r="O423" s="124" t="str">
        <f ca="1">IF(INDIRECT("ЗакСпец!E306")&lt;&gt;"",INDIRECT("ЗакСпец!E306"),"")</f>
        <v/>
      </c>
      <c r="P423" s="124"/>
      <c r="Q423" s="124"/>
      <c r="R423" s="124"/>
      <c r="S423" s="124"/>
      <c r="T423" s="119" t="str">
        <f ca="1">IF(INDIRECT("ЗакСпец!F306")&lt;&gt;"",INDIRECT("ЗакСпец!F306"),"")</f>
        <v/>
      </c>
      <c r="U423" s="119" t="str">
        <f ca="1">IF(INDIRECT("ЗакСпец!G306")&lt;&gt;"",INDIRECT("ЗакСпец!G306"),"")</f>
        <v/>
      </c>
      <c r="V423" s="119" t="str">
        <f ca="1">IF(INDIRECT("ЗакСпец!H306")&lt;&gt;"",INDIRECT("ЗакСпец!H306"),"")</f>
        <v/>
      </c>
      <c r="W423" s="119"/>
      <c r="X423" s="124" t="str">
        <f ca="1">IF(INDIRECT("ЗакСпец!I306")&lt;&gt;"",INDIRECT("ЗакСпец!I306"),"")</f>
        <v/>
      </c>
      <c r="Y423" s="124"/>
      <c r="Z423" s="124"/>
      <c r="AA423" s="124"/>
      <c r="AB423" s="144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</row>
    <row r="424" spans="1:42" ht="14.45" customHeight="1" thickBot="1" x14ac:dyDescent="0.3">
      <c r="A424" s="132"/>
      <c r="B424" s="131"/>
      <c r="C424" s="125" t="s">
        <v>26</v>
      </c>
      <c r="D424" s="125"/>
      <c r="E424" s="126"/>
      <c r="F424" s="127"/>
      <c r="G424" s="221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19"/>
      <c r="U424" s="119"/>
      <c r="V424" s="119"/>
      <c r="W424" s="119"/>
      <c r="X424" s="124"/>
      <c r="Y424" s="124"/>
      <c r="Z424" s="124"/>
      <c r="AA424" s="124"/>
      <c r="AB424" s="144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</row>
    <row r="425" spans="1:42" ht="14.45" customHeight="1" thickBot="1" x14ac:dyDescent="0.3">
      <c r="A425" s="132"/>
      <c r="B425" s="131"/>
      <c r="C425" s="125"/>
      <c r="D425" s="125"/>
      <c r="E425" s="127"/>
      <c r="F425" s="127"/>
      <c r="G425" s="30"/>
      <c r="H425" s="30"/>
      <c r="I425" s="30"/>
      <c r="J425" s="29"/>
      <c r="K425" s="30"/>
      <c r="L425" s="30"/>
      <c r="M425" s="30"/>
      <c r="N425" s="30"/>
      <c r="O425" s="30"/>
      <c r="P425" s="29"/>
      <c r="Q425" s="29"/>
      <c r="R425" s="30"/>
      <c r="S425" s="30"/>
      <c r="T425" s="30"/>
      <c r="U425" s="30"/>
      <c r="V425" s="30"/>
      <c r="W425" s="30"/>
      <c r="X425" s="30"/>
      <c r="Y425" s="30"/>
      <c r="Z425" s="30"/>
      <c r="AA425" s="40"/>
      <c r="AB425" s="144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</row>
    <row r="426" spans="1:42" ht="14.45" customHeight="1" thickBot="1" x14ac:dyDescent="0.3">
      <c r="A426" s="132"/>
      <c r="B426" s="131"/>
      <c r="C426" s="125"/>
      <c r="D426" s="125"/>
      <c r="E426" s="127"/>
      <c r="F426" s="127"/>
      <c r="G426" s="30"/>
      <c r="H426" s="30"/>
      <c r="I426" s="30"/>
      <c r="J426" s="33"/>
      <c r="K426" s="33"/>
      <c r="L426" s="128"/>
      <c r="M426" s="128"/>
      <c r="N426" s="128"/>
      <c r="O426" s="128"/>
      <c r="P426" s="33"/>
      <c r="Q426" s="33"/>
      <c r="R426" s="129" t="str">
        <f>R383</f>
        <v>2147-23-001.СО</v>
      </c>
      <c r="S426" s="129"/>
      <c r="T426" s="129"/>
      <c r="U426" s="129"/>
      <c r="V426" s="129"/>
      <c r="W426" s="129"/>
      <c r="X426" s="129"/>
      <c r="Y426" s="129"/>
      <c r="Z426" s="129"/>
      <c r="AA426" s="24" t="s">
        <v>15</v>
      </c>
      <c r="AB426" s="144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</row>
    <row r="427" spans="1:42" ht="14.45" customHeight="1" thickBot="1" x14ac:dyDescent="0.3">
      <c r="A427" s="132"/>
      <c r="B427" s="131"/>
      <c r="C427" s="125"/>
      <c r="D427" s="125"/>
      <c r="E427" s="127"/>
      <c r="F427" s="127"/>
      <c r="G427" s="30"/>
      <c r="H427" s="30"/>
      <c r="I427" s="30"/>
      <c r="J427" s="38"/>
      <c r="K427" s="38"/>
      <c r="L427" s="222"/>
      <c r="M427" s="222"/>
      <c r="N427" s="222"/>
      <c r="O427" s="222"/>
      <c r="P427" s="38"/>
      <c r="Q427" s="38"/>
      <c r="R427" s="129"/>
      <c r="S427" s="129"/>
      <c r="T427" s="129"/>
      <c r="U427" s="129"/>
      <c r="V427" s="129"/>
      <c r="W427" s="129"/>
      <c r="X427" s="129"/>
      <c r="Y427" s="129"/>
      <c r="Z427" s="129"/>
      <c r="AA427" s="116" t="str">
        <f ca="1">IF(CONCATENATE(H389,H390,H391,H392,H393)&lt;&gt;"",AA384+1,"")</f>
        <v/>
      </c>
      <c r="AB427" s="144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</row>
    <row r="428" spans="1:42" ht="14.45" customHeight="1" thickBot="1" x14ac:dyDescent="0.3">
      <c r="A428" s="132"/>
      <c r="B428" s="131"/>
      <c r="C428" s="125"/>
      <c r="D428" s="125"/>
      <c r="E428" s="127"/>
      <c r="F428" s="127"/>
      <c r="G428" s="34"/>
      <c r="H428" s="35"/>
      <c r="I428" s="35"/>
      <c r="J428" s="36" t="s">
        <v>9</v>
      </c>
      <c r="K428" s="36" t="s">
        <v>10</v>
      </c>
      <c r="L428" s="123" t="s">
        <v>15</v>
      </c>
      <c r="M428" s="123"/>
      <c r="N428" s="123" t="s">
        <v>11</v>
      </c>
      <c r="O428" s="123"/>
      <c r="P428" s="36" t="s">
        <v>12</v>
      </c>
      <c r="Q428" s="36" t="s">
        <v>13</v>
      </c>
      <c r="R428" s="129"/>
      <c r="S428" s="129"/>
      <c r="T428" s="129"/>
      <c r="U428" s="129"/>
      <c r="V428" s="129"/>
      <c r="W428" s="129"/>
      <c r="X428" s="129"/>
      <c r="Y428" s="129"/>
      <c r="Z428" s="129"/>
      <c r="AA428" s="116"/>
      <c r="AB428" s="144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</row>
    <row r="429" spans="1:42" ht="16.899999999999999" customHeight="1" x14ac:dyDescent="0.25">
      <c r="A429" s="120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  <c r="AA429" s="121"/>
      <c r="AB429" s="122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</row>
  </sheetData>
  <mergeCells count="1720">
    <mergeCell ref="A429:AB429"/>
    <mergeCell ref="X423:AA424"/>
    <mergeCell ref="C424:D428"/>
    <mergeCell ref="E424:F428"/>
    <mergeCell ref="L426:M426"/>
    <mergeCell ref="N426:O426"/>
    <mergeCell ref="L428:M428"/>
    <mergeCell ref="O423:S424"/>
    <mergeCell ref="C419:D423"/>
    <mergeCell ref="E419:F423"/>
    <mergeCell ref="J419:N419"/>
    <mergeCell ref="O419:S419"/>
    <mergeCell ref="J421:N421"/>
    <mergeCell ref="O421:S421"/>
    <mergeCell ref="G423:G424"/>
    <mergeCell ref="H423:H424"/>
    <mergeCell ref="I423:I424"/>
    <mergeCell ref="J423:N424"/>
    <mergeCell ref="R426:Z428"/>
    <mergeCell ref="L427:M427"/>
    <mergeCell ref="V423:W424"/>
    <mergeCell ref="N428:O428"/>
    <mergeCell ref="N427:O427"/>
    <mergeCell ref="AA427:AA428"/>
    <mergeCell ref="T423:T424"/>
    <mergeCell ref="U423:U424"/>
    <mergeCell ref="J422:N422"/>
    <mergeCell ref="O422:S422"/>
    <mergeCell ref="V422:W422"/>
    <mergeCell ref="X422:AA422"/>
    <mergeCell ref="J417:N417"/>
    <mergeCell ref="O417:S417"/>
    <mergeCell ref="V417:W417"/>
    <mergeCell ref="X417:AA417"/>
    <mergeCell ref="J418:N418"/>
    <mergeCell ref="O418:S418"/>
    <mergeCell ref="V418:W418"/>
    <mergeCell ref="X418:AA418"/>
    <mergeCell ref="U414:U415"/>
    <mergeCell ref="V414:W415"/>
    <mergeCell ref="X414:AA415"/>
    <mergeCell ref="A415:B428"/>
    <mergeCell ref="C415:D418"/>
    <mergeCell ref="E415:F418"/>
    <mergeCell ref="J416:N416"/>
    <mergeCell ref="O416:S416"/>
    <mergeCell ref="V416:W416"/>
    <mergeCell ref="X416:AA416"/>
    <mergeCell ref="G414:G415"/>
    <mergeCell ref="H414:H415"/>
    <mergeCell ref="I414:I415"/>
    <mergeCell ref="J414:N415"/>
    <mergeCell ref="O414:S415"/>
    <mergeCell ref="T414:T415"/>
    <mergeCell ref="V419:W419"/>
    <mergeCell ref="X419:AA419"/>
    <mergeCell ref="J420:N420"/>
    <mergeCell ref="O420:S420"/>
    <mergeCell ref="V420:W420"/>
    <mergeCell ref="X420:AA420"/>
    <mergeCell ref="V421:W421"/>
    <mergeCell ref="X421:AA421"/>
    <mergeCell ref="J413:N413"/>
    <mergeCell ref="O413:S413"/>
    <mergeCell ref="V413:W413"/>
    <mergeCell ref="X413:AA413"/>
    <mergeCell ref="O411:S412"/>
    <mergeCell ref="T411:T412"/>
    <mergeCell ref="U411:U412"/>
    <mergeCell ref="V411:W412"/>
    <mergeCell ref="J410:N410"/>
    <mergeCell ref="O410:S410"/>
    <mergeCell ref="V410:W410"/>
    <mergeCell ref="X410:AA410"/>
    <mergeCell ref="G411:G412"/>
    <mergeCell ref="H411:H412"/>
    <mergeCell ref="I411:I412"/>
    <mergeCell ref="J411:N412"/>
    <mergeCell ref="X411:AA412"/>
    <mergeCell ref="J409:N409"/>
    <mergeCell ref="O409:S409"/>
    <mergeCell ref="V409:W409"/>
    <mergeCell ref="X409:AA409"/>
    <mergeCell ref="O407:S408"/>
    <mergeCell ref="T407:T408"/>
    <mergeCell ref="U407:U408"/>
    <mergeCell ref="V407:W408"/>
    <mergeCell ref="J406:N406"/>
    <mergeCell ref="O406:S406"/>
    <mergeCell ref="V406:W406"/>
    <mergeCell ref="X406:AA406"/>
    <mergeCell ref="G407:G408"/>
    <mergeCell ref="H407:H408"/>
    <mergeCell ref="I407:I408"/>
    <mergeCell ref="J407:N408"/>
    <mergeCell ref="X407:AA408"/>
    <mergeCell ref="J405:N405"/>
    <mergeCell ref="O405:S405"/>
    <mergeCell ref="V405:W405"/>
    <mergeCell ref="X405:AA405"/>
    <mergeCell ref="O403:S404"/>
    <mergeCell ref="T403:T404"/>
    <mergeCell ref="U403:U404"/>
    <mergeCell ref="V403:W404"/>
    <mergeCell ref="J402:N402"/>
    <mergeCell ref="O402:S402"/>
    <mergeCell ref="V402:W402"/>
    <mergeCell ref="X402:AA402"/>
    <mergeCell ref="G403:G404"/>
    <mergeCell ref="H403:H404"/>
    <mergeCell ref="I403:I404"/>
    <mergeCell ref="J403:N404"/>
    <mergeCell ref="X403:AA404"/>
    <mergeCell ref="X391:AA391"/>
    <mergeCell ref="J400:N400"/>
    <mergeCell ref="O400:S400"/>
    <mergeCell ref="V400:W400"/>
    <mergeCell ref="X400:AA400"/>
    <mergeCell ref="J401:N401"/>
    <mergeCell ref="O401:S401"/>
    <mergeCell ref="V401:W401"/>
    <mergeCell ref="X401:AA401"/>
    <mergeCell ref="J398:N398"/>
    <mergeCell ref="O398:S398"/>
    <mergeCell ref="V398:W398"/>
    <mergeCell ref="X398:AA398"/>
    <mergeCell ref="J399:N399"/>
    <mergeCell ref="O399:S399"/>
    <mergeCell ref="V399:W399"/>
    <mergeCell ref="X399:AA399"/>
    <mergeCell ref="J396:N396"/>
    <mergeCell ref="O396:S396"/>
    <mergeCell ref="V396:W396"/>
    <mergeCell ref="X396:AA396"/>
    <mergeCell ref="J397:N397"/>
    <mergeCell ref="O397:S397"/>
    <mergeCell ref="V397:W397"/>
    <mergeCell ref="X397:AA397"/>
    <mergeCell ref="U380:U381"/>
    <mergeCell ref="V380:W381"/>
    <mergeCell ref="X380:AA381"/>
    <mergeCell ref="C381:D385"/>
    <mergeCell ref="E381:F385"/>
    <mergeCell ref="L383:M383"/>
    <mergeCell ref="N383:O383"/>
    <mergeCell ref="R383:Z385"/>
    <mergeCell ref="J394:N394"/>
    <mergeCell ref="O394:S394"/>
    <mergeCell ref="V394:W394"/>
    <mergeCell ref="X394:AA394"/>
    <mergeCell ref="J395:N395"/>
    <mergeCell ref="O395:S395"/>
    <mergeCell ref="V395:W395"/>
    <mergeCell ref="X395:AA395"/>
    <mergeCell ref="J392:N392"/>
    <mergeCell ref="O392:S392"/>
    <mergeCell ref="V392:W392"/>
    <mergeCell ref="X392:AA392"/>
    <mergeCell ref="J393:N393"/>
    <mergeCell ref="O393:S393"/>
    <mergeCell ref="V393:W393"/>
    <mergeCell ref="X393:AA393"/>
    <mergeCell ref="X389:AA389"/>
    <mergeCell ref="J390:N390"/>
    <mergeCell ref="O390:S390"/>
    <mergeCell ref="V390:W390"/>
    <mergeCell ref="X390:AA390"/>
    <mergeCell ref="J391:N391"/>
    <mergeCell ref="O391:S391"/>
    <mergeCell ref="V391:W391"/>
    <mergeCell ref="J377:N377"/>
    <mergeCell ref="O377:S377"/>
    <mergeCell ref="V377:W377"/>
    <mergeCell ref="X377:AA377"/>
    <mergeCell ref="C376:D380"/>
    <mergeCell ref="E376:F380"/>
    <mergeCell ref="J376:N376"/>
    <mergeCell ref="O376:S376"/>
    <mergeCell ref="J378:N378"/>
    <mergeCell ref="O378:S378"/>
    <mergeCell ref="G380:G381"/>
    <mergeCell ref="H380:H381"/>
    <mergeCell ref="I380:I381"/>
    <mergeCell ref="J380:N381"/>
    <mergeCell ref="A387:AB387"/>
    <mergeCell ref="A388:F414"/>
    <mergeCell ref="J388:N388"/>
    <mergeCell ref="O388:S388"/>
    <mergeCell ref="V388:W388"/>
    <mergeCell ref="X388:AA388"/>
    <mergeCell ref="AB388:AB428"/>
    <mergeCell ref="J389:N389"/>
    <mergeCell ref="O389:S389"/>
    <mergeCell ref="V389:W389"/>
    <mergeCell ref="L384:M384"/>
    <mergeCell ref="N384:O384"/>
    <mergeCell ref="AA384:AA385"/>
    <mergeCell ref="L385:M385"/>
    <mergeCell ref="N385:O385"/>
    <mergeCell ref="A386:AB386"/>
    <mergeCell ref="O380:S381"/>
    <mergeCell ref="T380:T381"/>
    <mergeCell ref="J374:N374"/>
    <mergeCell ref="O374:S374"/>
    <mergeCell ref="V374:W374"/>
    <mergeCell ref="X374:AA374"/>
    <mergeCell ref="J375:N375"/>
    <mergeCell ref="O375:S375"/>
    <mergeCell ref="V375:W375"/>
    <mergeCell ref="X375:AA375"/>
    <mergeCell ref="U371:U372"/>
    <mergeCell ref="V371:W372"/>
    <mergeCell ref="X371:AA372"/>
    <mergeCell ref="A372:B385"/>
    <mergeCell ref="C372:D375"/>
    <mergeCell ref="E372:F375"/>
    <mergeCell ref="J373:N373"/>
    <mergeCell ref="O373:S373"/>
    <mergeCell ref="V373:W373"/>
    <mergeCell ref="X373:AA373"/>
    <mergeCell ref="G371:G372"/>
    <mergeCell ref="H371:H372"/>
    <mergeCell ref="I371:I372"/>
    <mergeCell ref="J371:N372"/>
    <mergeCell ref="O371:S372"/>
    <mergeCell ref="T371:T372"/>
    <mergeCell ref="V378:W378"/>
    <mergeCell ref="X378:AA378"/>
    <mergeCell ref="J379:N379"/>
    <mergeCell ref="O379:S379"/>
    <mergeCell ref="V379:W379"/>
    <mergeCell ref="X379:AA379"/>
    <mergeCell ref="V376:W376"/>
    <mergeCell ref="X376:AA376"/>
    <mergeCell ref="J370:N370"/>
    <mergeCell ref="O370:S370"/>
    <mergeCell ref="V370:W370"/>
    <mergeCell ref="X370:AA370"/>
    <mergeCell ref="O368:S369"/>
    <mergeCell ref="T368:T369"/>
    <mergeCell ref="U368:U369"/>
    <mergeCell ref="V368:W369"/>
    <mergeCell ref="J367:N367"/>
    <mergeCell ref="O367:S367"/>
    <mergeCell ref="V367:W367"/>
    <mergeCell ref="X367:AA367"/>
    <mergeCell ref="G368:G369"/>
    <mergeCell ref="H368:H369"/>
    <mergeCell ref="I368:I369"/>
    <mergeCell ref="J368:N369"/>
    <mergeCell ref="X368:AA369"/>
    <mergeCell ref="J366:N366"/>
    <mergeCell ref="O366:S366"/>
    <mergeCell ref="V366:W366"/>
    <mergeCell ref="X366:AA366"/>
    <mergeCell ref="O364:S365"/>
    <mergeCell ref="T364:T365"/>
    <mergeCell ref="U364:U365"/>
    <mergeCell ref="V364:W365"/>
    <mergeCell ref="J363:N363"/>
    <mergeCell ref="O363:S363"/>
    <mergeCell ref="V363:W363"/>
    <mergeCell ref="X363:AA363"/>
    <mergeCell ref="G364:G365"/>
    <mergeCell ref="H364:H365"/>
    <mergeCell ref="I364:I365"/>
    <mergeCell ref="J364:N365"/>
    <mergeCell ref="X364:AA365"/>
    <mergeCell ref="J362:N362"/>
    <mergeCell ref="O362:S362"/>
    <mergeCell ref="V362:W362"/>
    <mergeCell ref="X362:AA362"/>
    <mergeCell ref="O360:S361"/>
    <mergeCell ref="T360:T361"/>
    <mergeCell ref="U360:U361"/>
    <mergeCell ref="V360:W361"/>
    <mergeCell ref="J359:N359"/>
    <mergeCell ref="O359:S359"/>
    <mergeCell ref="V359:W359"/>
    <mergeCell ref="X359:AA359"/>
    <mergeCell ref="G360:G361"/>
    <mergeCell ref="H360:H361"/>
    <mergeCell ref="I360:I361"/>
    <mergeCell ref="J360:N361"/>
    <mergeCell ref="X360:AA361"/>
    <mergeCell ref="X348:AA348"/>
    <mergeCell ref="J357:N357"/>
    <mergeCell ref="O357:S357"/>
    <mergeCell ref="V357:W357"/>
    <mergeCell ref="X357:AA357"/>
    <mergeCell ref="J358:N358"/>
    <mergeCell ref="O358:S358"/>
    <mergeCell ref="V358:W358"/>
    <mergeCell ref="X358:AA358"/>
    <mergeCell ref="J355:N355"/>
    <mergeCell ref="O355:S355"/>
    <mergeCell ref="V355:W355"/>
    <mergeCell ref="X355:AA355"/>
    <mergeCell ref="J356:N356"/>
    <mergeCell ref="O356:S356"/>
    <mergeCell ref="V356:W356"/>
    <mergeCell ref="X356:AA356"/>
    <mergeCell ref="J353:N353"/>
    <mergeCell ref="O353:S353"/>
    <mergeCell ref="V353:W353"/>
    <mergeCell ref="X353:AA353"/>
    <mergeCell ref="J354:N354"/>
    <mergeCell ref="O354:S354"/>
    <mergeCell ref="V354:W354"/>
    <mergeCell ref="X354:AA354"/>
    <mergeCell ref="U337:U338"/>
    <mergeCell ref="V337:W338"/>
    <mergeCell ref="X337:AA338"/>
    <mergeCell ref="C338:D342"/>
    <mergeCell ref="E338:F342"/>
    <mergeCell ref="L340:M340"/>
    <mergeCell ref="N340:O340"/>
    <mergeCell ref="R340:Z342"/>
    <mergeCell ref="J351:N351"/>
    <mergeCell ref="O351:S351"/>
    <mergeCell ref="V351:W351"/>
    <mergeCell ref="X351:AA351"/>
    <mergeCell ref="J352:N352"/>
    <mergeCell ref="O352:S352"/>
    <mergeCell ref="V352:W352"/>
    <mergeCell ref="X352:AA352"/>
    <mergeCell ref="J349:N349"/>
    <mergeCell ref="O349:S349"/>
    <mergeCell ref="V349:W349"/>
    <mergeCell ref="X349:AA349"/>
    <mergeCell ref="J350:N350"/>
    <mergeCell ref="O350:S350"/>
    <mergeCell ref="V350:W350"/>
    <mergeCell ref="X350:AA350"/>
    <mergeCell ref="X346:AA346"/>
    <mergeCell ref="J347:N347"/>
    <mergeCell ref="O347:S347"/>
    <mergeCell ref="V347:W347"/>
    <mergeCell ref="X347:AA347"/>
    <mergeCell ref="J348:N348"/>
    <mergeCell ref="O348:S348"/>
    <mergeCell ref="V348:W348"/>
    <mergeCell ref="J334:N334"/>
    <mergeCell ref="O334:S334"/>
    <mergeCell ref="V334:W334"/>
    <mergeCell ref="X334:AA334"/>
    <mergeCell ref="C333:D337"/>
    <mergeCell ref="E333:F337"/>
    <mergeCell ref="J333:N333"/>
    <mergeCell ref="O333:S333"/>
    <mergeCell ref="J335:N335"/>
    <mergeCell ref="O335:S335"/>
    <mergeCell ref="G337:G338"/>
    <mergeCell ref="H337:H338"/>
    <mergeCell ref="I337:I338"/>
    <mergeCell ref="J337:N338"/>
    <mergeCell ref="A344:AB344"/>
    <mergeCell ref="A345:F371"/>
    <mergeCell ref="J345:N345"/>
    <mergeCell ref="O345:S345"/>
    <mergeCell ref="V345:W345"/>
    <mergeCell ref="X345:AA345"/>
    <mergeCell ref="AB345:AB385"/>
    <mergeCell ref="J346:N346"/>
    <mergeCell ref="O346:S346"/>
    <mergeCell ref="V346:W346"/>
    <mergeCell ref="L341:M341"/>
    <mergeCell ref="N341:O341"/>
    <mergeCell ref="AA341:AA342"/>
    <mergeCell ref="L342:M342"/>
    <mergeCell ref="N342:O342"/>
    <mergeCell ref="A343:AB343"/>
    <mergeCell ref="O337:S338"/>
    <mergeCell ref="T337:T338"/>
    <mergeCell ref="J331:N331"/>
    <mergeCell ref="O331:S331"/>
    <mergeCell ref="V331:W331"/>
    <mergeCell ref="X331:AA331"/>
    <mergeCell ref="J332:N332"/>
    <mergeCell ref="O332:S332"/>
    <mergeCell ref="V332:W332"/>
    <mergeCell ref="X332:AA332"/>
    <mergeCell ref="U328:U329"/>
    <mergeCell ref="V328:W329"/>
    <mergeCell ref="X328:AA329"/>
    <mergeCell ref="A329:B342"/>
    <mergeCell ref="C329:D332"/>
    <mergeCell ref="E329:F332"/>
    <mergeCell ref="J330:N330"/>
    <mergeCell ref="O330:S330"/>
    <mergeCell ref="V330:W330"/>
    <mergeCell ref="X330:AA330"/>
    <mergeCell ref="G328:G329"/>
    <mergeCell ref="H328:H329"/>
    <mergeCell ref="I328:I329"/>
    <mergeCell ref="J328:N329"/>
    <mergeCell ref="O328:S329"/>
    <mergeCell ref="T328:T329"/>
    <mergeCell ref="V335:W335"/>
    <mergeCell ref="X335:AA335"/>
    <mergeCell ref="J336:N336"/>
    <mergeCell ref="O336:S336"/>
    <mergeCell ref="V336:W336"/>
    <mergeCell ref="X336:AA336"/>
    <mergeCell ref="V333:W333"/>
    <mergeCell ref="X333:AA333"/>
    <mergeCell ref="J327:N327"/>
    <mergeCell ref="O327:S327"/>
    <mergeCell ref="V327:W327"/>
    <mergeCell ref="X327:AA327"/>
    <mergeCell ref="O325:S326"/>
    <mergeCell ref="T325:T326"/>
    <mergeCell ref="U325:U326"/>
    <mergeCell ref="V325:W326"/>
    <mergeCell ref="J324:N324"/>
    <mergeCell ref="O324:S324"/>
    <mergeCell ref="V324:W324"/>
    <mergeCell ref="X324:AA324"/>
    <mergeCell ref="G325:G326"/>
    <mergeCell ref="H325:H326"/>
    <mergeCell ref="I325:I326"/>
    <mergeCell ref="J325:N326"/>
    <mergeCell ref="X325:AA326"/>
    <mergeCell ref="J323:N323"/>
    <mergeCell ref="O323:S323"/>
    <mergeCell ref="V323:W323"/>
    <mergeCell ref="X323:AA323"/>
    <mergeCell ref="O321:S322"/>
    <mergeCell ref="T321:T322"/>
    <mergeCell ref="U321:U322"/>
    <mergeCell ref="V321:W322"/>
    <mergeCell ref="J320:N320"/>
    <mergeCell ref="O320:S320"/>
    <mergeCell ref="V320:W320"/>
    <mergeCell ref="X320:AA320"/>
    <mergeCell ref="G321:G322"/>
    <mergeCell ref="H321:H322"/>
    <mergeCell ref="I321:I322"/>
    <mergeCell ref="J321:N322"/>
    <mergeCell ref="X321:AA322"/>
    <mergeCell ref="J319:N319"/>
    <mergeCell ref="O319:S319"/>
    <mergeCell ref="V319:W319"/>
    <mergeCell ref="X319:AA319"/>
    <mergeCell ref="O317:S318"/>
    <mergeCell ref="T317:T318"/>
    <mergeCell ref="U317:U318"/>
    <mergeCell ref="V317:W318"/>
    <mergeCell ref="J316:N316"/>
    <mergeCell ref="O316:S316"/>
    <mergeCell ref="V316:W316"/>
    <mergeCell ref="X316:AA316"/>
    <mergeCell ref="G317:G318"/>
    <mergeCell ref="H317:H318"/>
    <mergeCell ref="I317:I318"/>
    <mergeCell ref="J317:N318"/>
    <mergeCell ref="X317:AA318"/>
    <mergeCell ref="X305:AA305"/>
    <mergeCell ref="J314:N314"/>
    <mergeCell ref="O314:S314"/>
    <mergeCell ref="V314:W314"/>
    <mergeCell ref="X314:AA314"/>
    <mergeCell ref="J315:N315"/>
    <mergeCell ref="O315:S315"/>
    <mergeCell ref="V315:W315"/>
    <mergeCell ref="X315:AA315"/>
    <mergeCell ref="J312:N312"/>
    <mergeCell ref="O312:S312"/>
    <mergeCell ref="V312:W312"/>
    <mergeCell ref="X312:AA312"/>
    <mergeCell ref="J313:N313"/>
    <mergeCell ref="O313:S313"/>
    <mergeCell ref="V313:W313"/>
    <mergeCell ref="X313:AA313"/>
    <mergeCell ref="J310:N310"/>
    <mergeCell ref="O310:S310"/>
    <mergeCell ref="V310:W310"/>
    <mergeCell ref="X310:AA310"/>
    <mergeCell ref="J311:N311"/>
    <mergeCell ref="O311:S311"/>
    <mergeCell ref="V311:W311"/>
    <mergeCell ref="X311:AA311"/>
    <mergeCell ref="U294:U295"/>
    <mergeCell ref="V294:W295"/>
    <mergeCell ref="X294:AA295"/>
    <mergeCell ref="C295:D299"/>
    <mergeCell ref="E295:F299"/>
    <mergeCell ref="L297:M297"/>
    <mergeCell ref="N297:O297"/>
    <mergeCell ref="R297:Z299"/>
    <mergeCell ref="J308:N308"/>
    <mergeCell ref="O308:S308"/>
    <mergeCell ref="V308:W308"/>
    <mergeCell ref="X308:AA308"/>
    <mergeCell ref="J309:N309"/>
    <mergeCell ref="O309:S309"/>
    <mergeCell ref="V309:W309"/>
    <mergeCell ref="X309:AA309"/>
    <mergeCell ref="J306:N306"/>
    <mergeCell ref="O306:S306"/>
    <mergeCell ref="V306:W306"/>
    <mergeCell ref="X306:AA306"/>
    <mergeCell ref="J307:N307"/>
    <mergeCell ref="O307:S307"/>
    <mergeCell ref="V307:W307"/>
    <mergeCell ref="X307:AA307"/>
    <mergeCell ref="X303:AA303"/>
    <mergeCell ref="J304:N304"/>
    <mergeCell ref="O304:S304"/>
    <mergeCell ref="V304:W304"/>
    <mergeCell ref="X304:AA304"/>
    <mergeCell ref="J305:N305"/>
    <mergeCell ref="O305:S305"/>
    <mergeCell ref="V305:W305"/>
    <mergeCell ref="J291:N291"/>
    <mergeCell ref="O291:S291"/>
    <mergeCell ref="V291:W291"/>
    <mergeCell ref="X291:AA291"/>
    <mergeCell ref="C290:D294"/>
    <mergeCell ref="E290:F294"/>
    <mergeCell ref="J290:N290"/>
    <mergeCell ref="O290:S290"/>
    <mergeCell ref="J292:N292"/>
    <mergeCell ref="O292:S292"/>
    <mergeCell ref="G294:G295"/>
    <mergeCell ref="H294:H295"/>
    <mergeCell ref="I294:I295"/>
    <mergeCell ref="J294:N295"/>
    <mergeCell ref="A301:AB301"/>
    <mergeCell ref="A302:F328"/>
    <mergeCell ref="J302:N302"/>
    <mergeCell ref="O302:S302"/>
    <mergeCell ref="V302:W302"/>
    <mergeCell ref="X302:AA302"/>
    <mergeCell ref="AB302:AB342"/>
    <mergeCell ref="J303:N303"/>
    <mergeCell ref="O303:S303"/>
    <mergeCell ref="V303:W303"/>
    <mergeCell ref="L298:M298"/>
    <mergeCell ref="N298:O298"/>
    <mergeCell ref="AA298:AA299"/>
    <mergeCell ref="L299:M299"/>
    <mergeCell ref="N299:O299"/>
    <mergeCell ref="A300:AB300"/>
    <mergeCell ref="O294:S295"/>
    <mergeCell ref="T294:T295"/>
    <mergeCell ref="J288:N288"/>
    <mergeCell ref="O288:S288"/>
    <mergeCell ref="V288:W288"/>
    <mergeCell ref="X288:AA288"/>
    <mergeCell ref="J289:N289"/>
    <mergeCell ref="O289:S289"/>
    <mergeCell ref="V289:W289"/>
    <mergeCell ref="X289:AA289"/>
    <mergeCell ref="U285:U286"/>
    <mergeCell ref="V285:W286"/>
    <mergeCell ref="X285:AA286"/>
    <mergeCell ref="A286:B299"/>
    <mergeCell ref="C286:D289"/>
    <mergeCell ref="E286:F289"/>
    <mergeCell ref="J287:N287"/>
    <mergeCell ref="O287:S287"/>
    <mergeCell ref="V287:W287"/>
    <mergeCell ref="X287:AA287"/>
    <mergeCell ref="G285:G286"/>
    <mergeCell ref="H285:H286"/>
    <mergeCell ref="I285:I286"/>
    <mergeCell ref="J285:N286"/>
    <mergeCell ref="O285:S286"/>
    <mergeCell ref="T285:T286"/>
    <mergeCell ref="V292:W292"/>
    <mergeCell ref="X292:AA292"/>
    <mergeCell ref="J293:N293"/>
    <mergeCell ref="O293:S293"/>
    <mergeCell ref="V293:W293"/>
    <mergeCell ref="X293:AA293"/>
    <mergeCell ref="V290:W290"/>
    <mergeCell ref="X290:AA290"/>
    <mergeCell ref="J284:N284"/>
    <mergeCell ref="O284:S284"/>
    <mergeCell ref="V284:W284"/>
    <mergeCell ref="X284:AA284"/>
    <mergeCell ref="O282:S283"/>
    <mergeCell ref="T282:T283"/>
    <mergeCell ref="U282:U283"/>
    <mergeCell ref="V282:W283"/>
    <mergeCell ref="J281:N281"/>
    <mergeCell ref="O281:S281"/>
    <mergeCell ref="V281:W281"/>
    <mergeCell ref="X281:AA281"/>
    <mergeCell ref="G282:G283"/>
    <mergeCell ref="H282:H283"/>
    <mergeCell ref="I282:I283"/>
    <mergeCell ref="J282:N283"/>
    <mergeCell ref="X282:AA283"/>
    <mergeCell ref="X269:AA269"/>
    <mergeCell ref="J280:N280"/>
    <mergeCell ref="O280:S280"/>
    <mergeCell ref="V280:W280"/>
    <mergeCell ref="X280:AA280"/>
    <mergeCell ref="O278:S279"/>
    <mergeCell ref="T278:T279"/>
    <mergeCell ref="U278:U279"/>
    <mergeCell ref="V278:W279"/>
    <mergeCell ref="X277:AA277"/>
    <mergeCell ref="G278:G279"/>
    <mergeCell ref="H278:H279"/>
    <mergeCell ref="I278:I279"/>
    <mergeCell ref="J278:N279"/>
    <mergeCell ref="X278:AA279"/>
    <mergeCell ref="T274:T275"/>
    <mergeCell ref="U274:U275"/>
    <mergeCell ref="V274:W275"/>
    <mergeCell ref="J277:N277"/>
    <mergeCell ref="O277:S277"/>
    <mergeCell ref="V277:W277"/>
    <mergeCell ref="G274:G275"/>
    <mergeCell ref="H274:H275"/>
    <mergeCell ref="I274:I275"/>
    <mergeCell ref="J274:N275"/>
    <mergeCell ref="X274:AA275"/>
    <mergeCell ref="J276:N276"/>
    <mergeCell ref="O276:S276"/>
    <mergeCell ref="V276:W276"/>
    <mergeCell ref="X276:AA276"/>
    <mergeCell ref="O274:S275"/>
    <mergeCell ref="X265:AA265"/>
    <mergeCell ref="J262:N262"/>
    <mergeCell ref="O262:S262"/>
    <mergeCell ref="V262:W262"/>
    <mergeCell ref="X262:AA262"/>
    <mergeCell ref="J263:N263"/>
    <mergeCell ref="O263:S263"/>
    <mergeCell ref="V263:W263"/>
    <mergeCell ref="X263:AA263"/>
    <mergeCell ref="J272:N272"/>
    <mergeCell ref="O272:S272"/>
    <mergeCell ref="V272:W272"/>
    <mergeCell ref="X272:AA272"/>
    <mergeCell ref="J273:N273"/>
    <mergeCell ref="O273:S273"/>
    <mergeCell ref="V273:W273"/>
    <mergeCell ref="X273:AA273"/>
    <mergeCell ref="J270:N270"/>
    <mergeCell ref="O270:S270"/>
    <mergeCell ref="V270:W270"/>
    <mergeCell ref="X270:AA270"/>
    <mergeCell ref="J271:N271"/>
    <mergeCell ref="O271:S271"/>
    <mergeCell ref="V271:W271"/>
    <mergeCell ref="X271:AA271"/>
    <mergeCell ref="J268:N268"/>
    <mergeCell ref="O268:S268"/>
    <mergeCell ref="V268:W268"/>
    <mergeCell ref="X268:AA268"/>
    <mergeCell ref="J269:N269"/>
    <mergeCell ref="O269:S269"/>
    <mergeCell ref="V269:W269"/>
    <mergeCell ref="O260:S260"/>
    <mergeCell ref="V260:W260"/>
    <mergeCell ref="X260:AA260"/>
    <mergeCell ref="J261:N261"/>
    <mergeCell ref="O261:S261"/>
    <mergeCell ref="V261:W261"/>
    <mergeCell ref="X261:AA261"/>
    <mergeCell ref="N255:O255"/>
    <mergeCell ref="AA255:AA256"/>
    <mergeCell ref="A258:AB258"/>
    <mergeCell ref="A259:F285"/>
    <mergeCell ref="J259:N259"/>
    <mergeCell ref="O259:S259"/>
    <mergeCell ref="V259:W259"/>
    <mergeCell ref="X259:AA259"/>
    <mergeCell ref="AB259:AB299"/>
    <mergeCell ref="J260:N260"/>
    <mergeCell ref="J266:N266"/>
    <mergeCell ref="O266:S266"/>
    <mergeCell ref="V266:W266"/>
    <mergeCell ref="X266:AA266"/>
    <mergeCell ref="J267:N267"/>
    <mergeCell ref="O267:S267"/>
    <mergeCell ref="V267:W267"/>
    <mergeCell ref="X267:AA267"/>
    <mergeCell ref="J264:N264"/>
    <mergeCell ref="O264:S264"/>
    <mergeCell ref="V264:W264"/>
    <mergeCell ref="X264:AA264"/>
    <mergeCell ref="J265:N265"/>
    <mergeCell ref="O265:S265"/>
    <mergeCell ref="V265:W265"/>
    <mergeCell ref="G251:G252"/>
    <mergeCell ref="H251:H252"/>
    <mergeCell ref="I251:I252"/>
    <mergeCell ref="J251:N252"/>
    <mergeCell ref="J245:N245"/>
    <mergeCell ref="O245:S245"/>
    <mergeCell ref="V245:W245"/>
    <mergeCell ref="X245:AA245"/>
    <mergeCell ref="J246:N246"/>
    <mergeCell ref="O246:S246"/>
    <mergeCell ref="V246:W246"/>
    <mergeCell ref="X246:AA246"/>
    <mergeCell ref="T251:T252"/>
    <mergeCell ref="U251:U252"/>
    <mergeCell ref="A257:AB257"/>
    <mergeCell ref="X251:AA252"/>
    <mergeCell ref="C252:D256"/>
    <mergeCell ref="E252:F256"/>
    <mergeCell ref="L254:M254"/>
    <mergeCell ref="N254:O254"/>
    <mergeCell ref="R254:Z256"/>
    <mergeCell ref="L255:M255"/>
    <mergeCell ref="V251:W252"/>
    <mergeCell ref="N256:O256"/>
    <mergeCell ref="V249:W249"/>
    <mergeCell ref="X249:AA249"/>
    <mergeCell ref="J250:N250"/>
    <mergeCell ref="O250:S250"/>
    <mergeCell ref="V250:W250"/>
    <mergeCell ref="X250:AA250"/>
    <mergeCell ref="L256:M256"/>
    <mergeCell ref="O251:S252"/>
    <mergeCell ref="U242:U243"/>
    <mergeCell ref="V242:W243"/>
    <mergeCell ref="X242:AA243"/>
    <mergeCell ref="A243:B256"/>
    <mergeCell ref="C243:D246"/>
    <mergeCell ref="E243:F246"/>
    <mergeCell ref="J244:N244"/>
    <mergeCell ref="O244:S244"/>
    <mergeCell ref="V244:W244"/>
    <mergeCell ref="X244:AA244"/>
    <mergeCell ref="G242:G243"/>
    <mergeCell ref="H242:H243"/>
    <mergeCell ref="I242:I243"/>
    <mergeCell ref="J242:N243"/>
    <mergeCell ref="O242:S243"/>
    <mergeCell ref="T242:T243"/>
    <mergeCell ref="J241:N241"/>
    <mergeCell ref="O241:S241"/>
    <mergeCell ref="V241:W241"/>
    <mergeCell ref="X241:AA241"/>
    <mergeCell ref="V247:W247"/>
    <mergeCell ref="X247:AA247"/>
    <mergeCell ref="J248:N248"/>
    <mergeCell ref="O248:S248"/>
    <mergeCell ref="V248:W248"/>
    <mergeCell ref="X248:AA248"/>
    <mergeCell ref="C247:D251"/>
    <mergeCell ref="E247:F251"/>
    <mergeCell ref="J247:N247"/>
    <mergeCell ref="O247:S247"/>
    <mergeCell ref="J249:N249"/>
    <mergeCell ref="O249:S249"/>
    <mergeCell ref="O239:S240"/>
    <mergeCell ref="T239:T240"/>
    <mergeCell ref="U239:U240"/>
    <mergeCell ref="V239:W240"/>
    <mergeCell ref="J238:N238"/>
    <mergeCell ref="O238:S238"/>
    <mergeCell ref="V238:W238"/>
    <mergeCell ref="X238:AA238"/>
    <mergeCell ref="G239:G240"/>
    <mergeCell ref="H239:H240"/>
    <mergeCell ref="I239:I240"/>
    <mergeCell ref="J239:N240"/>
    <mergeCell ref="X239:AA240"/>
    <mergeCell ref="J237:N237"/>
    <mergeCell ref="O237:S237"/>
    <mergeCell ref="V237:W237"/>
    <mergeCell ref="X237:AA237"/>
    <mergeCell ref="O235:S236"/>
    <mergeCell ref="T235:T236"/>
    <mergeCell ref="U235:U236"/>
    <mergeCell ref="V235:W236"/>
    <mergeCell ref="J234:N234"/>
    <mergeCell ref="O234:S234"/>
    <mergeCell ref="V234:W234"/>
    <mergeCell ref="X234:AA234"/>
    <mergeCell ref="G235:G236"/>
    <mergeCell ref="H235:H236"/>
    <mergeCell ref="I235:I236"/>
    <mergeCell ref="J235:N236"/>
    <mergeCell ref="X235:AA236"/>
    <mergeCell ref="J233:N233"/>
    <mergeCell ref="O233:S233"/>
    <mergeCell ref="V233:W233"/>
    <mergeCell ref="X233:AA233"/>
    <mergeCell ref="O231:S232"/>
    <mergeCell ref="T231:T232"/>
    <mergeCell ref="U231:U232"/>
    <mergeCell ref="V231:W232"/>
    <mergeCell ref="J230:N230"/>
    <mergeCell ref="O230:S230"/>
    <mergeCell ref="V230:W230"/>
    <mergeCell ref="X230:AA230"/>
    <mergeCell ref="G231:G232"/>
    <mergeCell ref="H231:H232"/>
    <mergeCell ref="I231:I232"/>
    <mergeCell ref="J231:N232"/>
    <mergeCell ref="X231:AA232"/>
    <mergeCell ref="J228:N228"/>
    <mergeCell ref="O228:S228"/>
    <mergeCell ref="V228:W228"/>
    <mergeCell ref="X228:AA228"/>
    <mergeCell ref="J229:N229"/>
    <mergeCell ref="O229:S229"/>
    <mergeCell ref="V229:W229"/>
    <mergeCell ref="X229:AA229"/>
    <mergeCell ref="J226:N226"/>
    <mergeCell ref="O226:S226"/>
    <mergeCell ref="V226:W226"/>
    <mergeCell ref="X226:AA226"/>
    <mergeCell ref="J227:N227"/>
    <mergeCell ref="O227:S227"/>
    <mergeCell ref="V227:W227"/>
    <mergeCell ref="X227:AA227"/>
    <mergeCell ref="J224:N224"/>
    <mergeCell ref="O224:S224"/>
    <mergeCell ref="V224:W224"/>
    <mergeCell ref="X224:AA224"/>
    <mergeCell ref="J225:N225"/>
    <mergeCell ref="O225:S225"/>
    <mergeCell ref="V225:W225"/>
    <mergeCell ref="X225:AA225"/>
    <mergeCell ref="J222:N222"/>
    <mergeCell ref="O222:S222"/>
    <mergeCell ref="V222:W222"/>
    <mergeCell ref="X222:AA222"/>
    <mergeCell ref="J223:N223"/>
    <mergeCell ref="O223:S223"/>
    <mergeCell ref="V223:W223"/>
    <mergeCell ref="X223:AA223"/>
    <mergeCell ref="R125:Z127"/>
    <mergeCell ref="X122:AA123"/>
    <mergeCell ref="O122:S123"/>
    <mergeCell ref="T122:T123"/>
    <mergeCell ref="U122:U123"/>
    <mergeCell ref="V122:W123"/>
    <mergeCell ref="J134:N134"/>
    <mergeCell ref="O134:S134"/>
    <mergeCell ref="J220:N220"/>
    <mergeCell ref="O220:S220"/>
    <mergeCell ref="V220:W220"/>
    <mergeCell ref="X220:AA220"/>
    <mergeCell ref="J221:N221"/>
    <mergeCell ref="O221:S221"/>
    <mergeCell ref="V221:W221"/>
    <mergeCell ref="X221:AA221"/>
    <mergeCell ref="X217:AA217"/>
    <mergeCell ref="J218:N218"/>
    <mergeCell ref="O218:S218"/>
    <mergeCell ref="V218:W218"/>
    <mergeCell ref="X218:AA218"/>
    <mergeCell ref="J219:N219"/>
    <mergeCell ref="O219:S219"/>
    <mergeCell ref="V219:W219"/>
    <mergeCell ref="X219:AA219"/>
    <mergeCell ref="J132:N132"/>
    <mergeCell ref="O132:S132"/>
    <mergeCell ref="V132:W132"/>
    <mergeCell ref="X132:AA132"/>
    <mergeCell ref="J133:N133"/>
    <mergeCell ref="O133:S133"/>
    <mergeCell ref="V133:W133"/>
    <mergeCell ref="J118:N118"/>
    <mergeCell ref="O118:S118"/>
    <mergeCell ref="J119:N119"/>
    <mergeCell ref="O119:S119"/>
    <mergeCell ref="J120:N120"/>
    <mergeCell ref="O120:S120"/>
    <mergeCell ref="J121:N121"/>
    <mergeCell ref="O121:S121"/>
    <mergeCell ref="A215:AB215"/>
    <mergeCell ref="A216:F242"/>
    <mergeCell ref="J216:N216"/>
    <mergeCell ref="O216:S216"/>
    <mergeCell ref="V216:W216"/>
    <mergeCell ref="X216:AA216"/>
    <mergeCell ref="AB216:AB256"/>
    <mergeCell ref="J217:N217"/>
    <mergeCell ref="O217:S217"/>
    <mergeCell ref="V217:W217"/>
    <mergeCell ref="A128:AB128"/>
    <mergeCell ref="L127:M127"/>
    <mergeCell ref="N127:O127"/>
    <mergeCell ref="L126:M126"/>
    <mergeCell ref="N126:O126"/>
    <mergeCell ref="AA126:AA127"/>
    <mergeCell ref="C123:D127"/>
    <mergeCell ref="E123:F127"/>
    <mergeCell ref="L125:M125"/>
    <mergeCell ref="N125:O125"/>
    <mergeCell ref="G122:G123"/>
    <mergeCell ref="H122:H123"/>
    <mergeCell ref="I122:I123"/>
    <mergeCell ref="J122:N123"/>
    <mergeCell ref="V116:W116"/>
    <mergeCell ref="X116:AA116"/>
    <mergeCell ref="J117:N117"/>
    <mergeCell ref="O117:S117"/>
    <mergeCell ref="V117:W117"/>
    <mergeCell ref="X117:AA117"/>
    <mergeCell ref="A114:B127"/>
    <mergeCell ref="C114:D117"/>
    <mergeCell ref="E114:F117"/>
    <mergeCell ref="J115:N115"/>
    <mergeCell ref="O115:S115"/>
    <mergeCell ref="X113:AA114"/>
    <mergeCell ref="O113:S114"/>
    <mergeCell ref="T113:T114"/>
    <mergeCell ref="J116:N116"/>
    <mergeCell ref="O116:S116"/>
    <mergeCell ref="G113:G114"/>
    <mergeCell ref="H113:H114"/>
    <mergeCell ref="I113:I114"/>
    <mergeCell ref="J113:N114"/>
    <mergeCell ref="V115:W115"/>
    <mergeCell ref="X115:AA115"/>
    <mergeCell ref="V120:W120"/>
    <mergeCell ref="X120:AA120"/>
    <mergeCell ref="V121:W121"/>
    <mergeCell ref="X121:AA121"/>
    <mergeCell ref="V118:W118"/>
    <mergeCell ref="X118:AA118"/>
    <mergeCell ref="V119:W119"/>
    <mergeCell ref="X119:AA119"/>
    <mergeCell ref="C118:D122"/>
    <mergeCell ref="E118:F122"/>
    <mergeCell ref="J112:N112"/>
    <mergeCell ref="O112:S112"/>
    <mergeCell ref="V112:W112"/>
    <mergeCell ref="X112:AA112"/>
    <mergeCell ref="U113:U114"/>
    <mergeCell ref="V113:W114"/>
    <mergeCell ref="G110:G111"/>
    <mergeCell ref="H110:H111"/>
    <mergeCell ref="I110:I111"/>
    <mergeCell ref="J110:N111"/>
    <mergeCell ref="X110:AA111"/>
    <mergeCell ref="O110:S111"/>
    <mergeCell ref="T110:T111"/>
    <mergeCell ref="U110:U111"/>
    <mergeCell ref="V110:W111"/>
    <mergeCell ref="J108:N108"/>
    <mergeCell ref="O108:S108"/>
    <mergeCell ref="V108:W108"/>
    <mergeCell ref="X108:AA108"/>
    <mergeCell ref="J109:N109"/>
    <mergeCell ref="O109:S109"/>
    <mergeCell ref="V109:W109"/>
    <mergeCell ref="X109:AA109"/>
    <mergeCell ref="G106:G107"/>
    <mergeCell ref="H106:H107"/>
    <mergeCell ref="I106:I107"/>
    <mergeCell ref="J106:N107"/>
    <mergeCell ref="X106:AA107"/>
    <mergeCell ref="O106:S107"/>
    <mergeCell ref="T106:T107"/>
    <mergeCell ref="U106:U107"/>
    <mergeCell ref="V106:W107"/>
    <mergeCell ref="J104:N104"/>
    <mergeCell ref="O104:S104"/>
    <mergeCell ref="V104:W104"/>
    <mergeCell ref="X104:AA104"/>
    <mergeCell ref="J105:N105"/>
    <mergeCell ref="O105:S105"/>
    <mergeCell ref="V105:W105"/>
    <mergeCell ref="X105:AA105"/>
    <mergeCell ref="G102:G103"/>
    <mergeCell ref="H102:H103"/>
    <mergeCell ref="I102:I103"/>
    <mergeCell ref="J102:N103"/>
    <mergeCell ref="X102:AA103"/>
    <mergeCell ref="O102:S103"/>
    <mergeCell ref="T102:T103"/>
    <mergeCell ref="U102:U103"/>
    <mergeCell ref="V102:W103"/>
    <mergeCell ref="J100:N100"/>
    <mergeCell ref="O100:S100"/>
    <mergeCell ref="V100:W100"/>
    <mergeCell ref="X100:AA100"/>
    <mergeCell ref="J101:N101"/>
    <mergeCell ref="O101:S101"/>
    <mergeCell ref="V101:W101"/>
    <mergeCell ref="X101:AA101"/>
    <mergeCell ref="J98:N98"/>
    <mergeCell ref="O98:S98"/>
    <mergeCell ref="V98:W98"/>
    <mergeCell ref="X98:AA98"/>
    <mergeCell ref="J99:N99"/>
    <mergeCell ref="O99:S99"/>
    <mergeCell ref="V99:W99"/>
    <mergeCell ref="X99:AA99"/>
    <mergeCell ref="J96:N96"/>
    <mergeCell ref="O96:S96"/>
    <mergeCell ref="V96:W96"/>
    <mergeCell ref="X96:AA96"/>
    <mergeCell ref="J97:N97"/>
    <mergeCell ref="O97:S97"/>
    <mergeCell ref="V97:W97"/>
    <mergeCell ref="X97:AA97"/>
    <mergeCell ref="J94:N94"/>
    <mergeCell ref="O94:S94"/>
    <mergeCell ref="V94:W94"/>
    <mergeCell ref="X94:AA94"/>
    <mergeCell ref="J95:N95"/>
    <mergeCell ref="O95:S95"/>
    <mergeCell ref="V95:W95"/>
    <mergeCell ref="X95:AA95"/>
    <mergeCell ref="J93:N93"/>
    <mergeCell ref="O93:S93"/>
    <mergeCell ref="V93:W93"/>
    <mergeCell ref="X93:AA93"/>
    <mergeCell ref="J90:N90"/>
    <mergeCell ref="O90:S90"/>
    <mergeCell ref="V90:W90"/>
    <mergeCell ref="X90:AA90"/>
    <mergeCell ref="J91:N91"/>
    <mergeCell ref="O91:S91"/>
    <mergeCell ref="V91:W91"/>
    <mergeCell ref="X91:AA91"/>
    <mergeCell ref="V88:W88"/>
    <mergeCell ref="X88:AA88"/>
    <mergeCell ref="J89:N89"/>
    <mergeCell ref="O89:S89"/>
    <mergeCell ref="V89:W89"/>
    <mergeCell ref="X89:AA89"/>
    <mergeCell ref="O87:S87"/>
    <mergeCell ref="V87:W87"/>
    <mergeCell ref="X87:AA87"/>
    <mergeCell ref="AB87:AB127"/>
    <mergeCell ref="J88:N88"/>
    <mergeCell ref="O88:S88"/>
    <mergeCell ref="L35:M35"/>
    <mergeCell ref="L33:M33"/>
    <mergeCell ref="Y37:Y38"/>
    <mergeCell ref="E30:F36"/>
    <mergeCell ref="J38:K38"/>
    <mergeCell ref="J39:K39"/>
    <mergeCell ref="L34:M34"/>
    <mergeCell ref="W36:X36"/>
    <mergeCell ref="W37:X38"/>
    <mergeCell ref="J36:K36"/>
    <mergeCell ref="O44:S44"/>
    <mergeCell ref="V44:W44"/>
    <mergeCell ref="J77:N77"/>
    <mergeCell ref="O75:S75"/>
    <mergeCell ref="O76:S76"/>
    <mergeCell ref="O77:S77"/>
    <mergeCell ref="V75:W75"/>
    <mergeCell ref="V76:W76"/>
    <mergeCell ref="V77:W77"/>
    <mergeCell ref="J46:N46"/>
    <mergeCell ref="O46:S46"/>
    <mergeCell ref="V46:W46"/>
    <mergeCell ref="J92:N92"/>
    <mergeCell ref="O92:S92"/>
    <mergeCell ref="V92:W92"/>
    <mergeCell ref="X92:AA92"/>
    <mergeCell ref="L38:O38"/>
    <mergeCell ref="L39:O39"/>
    <mergeCell ref="L40:O40"/>
    <mergeCell ref="L41:O41"/>
    <mergeCell ref="J40:K40"/>
    <mergeCell ref="J37:K37"/>
    <mergeCell ref="J30:AA30"/>
    <mergeCell ref="A86:AB86"/>
    <mergeCell ref="N33:O33"/>
    <mergeCell ref="N34:O34"/>
    <mergeCell ref="X46:AA46"/>
    <mergeCell ref="J45:N45"/>
    <mergeCell ref="O45:S45"/>
    <mergeCell ref="V45:W45"/>
    <mergeCell ref="X45:AA45"/>
    <mergeCell ref="J48:N48"/>
    <mergeCell ref="O48:S48"/>
    <mergeCell ref="V48:W48"/>
    <mergeCell ref="X48:AA48"/>
    <mergeCell ref="J47:N47"/>
    <mergeCell ref="O47:S47"/>
    <mergeCell ref="V47:W47"/>
    <mergeCell ref="X47:AA47"/>
    <mergeCell ref="Y39:AA41"/>
    <mergeCell ref="W39:X41"/>
    <mergeCell ref="O50:S50"/>
    <mergeCell ref="V50:W50"/>
    <mergeCell ref="X50:AA50"/>
    <mergeCell ref="J49:N49"/>
    <mergeCell ref="O49:S49"/>
    <mergeCell ref="V49:W49"/>
    <mergeCell ref="X49:AA49"/>
    <mergeCell ref="J11:N11"/>
    <mergeCell ref="J12:N12"/>
    <mergeCell ref="J13:N13"/>
    <mergeCell ref="J14:N14"/>
    <mergeCell ref="J15:N15"/>
    <mergeCell ref="J16:N16"/>
    <mergeCell ref="O20:S20"/>
    <mergeCell ref="O14:S14"/>
    <mergeCell ref="O15:S15"/>
    <mergeCell ref="O16:S16"/>
    <mergeCell ref="O9:S9"/>
    <mergeCell ref="O10:S10"/>
    <mergeCell ref="O11:S11"/>
    <mergeCell ref="C27:D29"/>
    <mergeCell ref="E27:F29"/>
    <mergeCell ref="J27:N27"/>
    <mergeCell ref="J26:N26"/>
    <mergeCell ref="O7:S7"/>
    <mergeCell ref="O8:S8"/>
    <mergeCell ref="O17:S18"/>
    <mergeCell ref="O19:S19"/>
    <mergeCell ref="F25:F26"/>
    <mergeCell ref="C37:D41"/>
    <mergeCell ref="E37:F41"/>
    <mergeCell ref="C30:D36"/>
    <mergeCell ref="V2:W2"/>
    <mergeCell ref="O2:S2"/>
    <mergeCell ref="J25:N25"/>
    <mergeCell ref="J22:N22"/>
    <mergeCell ref="J23:N23"/>
    <mergeCell ref="O21:S21"/>
    <mergeCell ref="F22:F24"/>
    <mergeCell ref="B20:C21"/>
    <mergeCell ref="D20:E21"/>
    <mergeCell ref="F20:F21"/>
    <mergeCell ref="A27:B41"/>
    <mergeCell ref="B25:C26"/>
    <mergeCell ref="D25:E26"/>
    <mergeCell ref="G17:G18"/>
    <mergeCell ref="J3:N3"/>
    <mergeCell ref="J4:N4"/>
    <mergeCell ref="J5:N5"/>
    <mergeCell ref="J6:N6"/>
    <mergeCell ref="J19:N19"/>
    <mergeCell ref="O13:S13"/>
    <mergeCell ref="J7:N7"/>
    <mergeCell ref="J8:N8"/>
    <mergeCell ref="J9:N9"/>
    <mergeCell ref="J10:N10"/>
    <mergeCell ref="J2:N2"/>
    <mergeCell ref="B18:C19"/>
    <mergeCell ref="D18:E19"/>
    <mergeCell ref="F18:F19"/>
    <mergeCell ref="B22:C24"/>
    <mergeCell ref="D22:E24"/>
    <mergeCell ref="V7:W7"/>
    <mergeCell ref="V8:W8"/>
    <mergeCell ref="I17:I18"/>
    <mergeCell ref="J17:N18"/>
    <mergeCell ref="J24:N24"/>
    <mergeCell ref="J21:N21"/>
    <mergeCell ref="J20:N20"/>
    <mergeCell ref="O22:S22"/>
    <mergeCell ref="U17:U18"/>
    <mergeCell ref="V12:W12"/>
    <mergeCell ref="V13:W13"/>
    <mergeCell ref="V9:W9"/>
    <mergeCell ref="V10:W10"/>
    <mergeCell ref="A1:F17"/>
    <mergeCell ref="G1:AB1"/>
    <mergeCell ref="AB2:AB42"/>
    <mergeCell ref="G30:I41"/>
    <mergeCell ref="A42:Z42"/>
    <mergeCell ref="X17:AA18"/>
    <mergeCell ref="X20:AA20"/>
    <mergeCell ref="O25:S25"/>
    <mergeCell ref="J28:N28"/>
    <mergeCell ref="J29:N29"/>
    <mergeCell ref="O3:S3"/>
    <mergeCell ref="O4:S4"/>
    <mergeCell ref="O5:S5"/>
    <mergeCell ref="V3:W3"/>
    <mergeCell ref="V4:W4"/>
    <mergeCell ref="V5:W5"/>
    <mergeCell ref="V11:W11"/>
    <mergeCell ref="V6:W6"/>
    <mergeCell ref="O131:S131"/>
    <mergeCell ref="V131:W131"/>
    <mergeCell ref="V19:W19"/>
    <mergeCell ref="O26:S26"/>
    <mergeCell ref="O27:S27"/>
    <mergeCell ref="O28:S28"/>
    <mergeCell ref="O29:S29"/>
    <mergeCell ref="V29:W29"/>
    <mergeCell ref="V28:W28"/>
    <mergeCell ref="V27:W27"/>
    <mergeCell ref="O12:S12"/>
    <mergeCell ref="X78:AA78"/>
    <mergeCell ref="X79:AA80"/>
    <mergeCell ref="A129:AB129"/>
    <mergeCell ref="X77:AA77"/>
    <mergeCell ref="R36:V38"/>
    <mergeCell ref="R39:V41"/>
    <mergeCell ref="Z36:AA36"/>
    <mergeCell ref="Z37:AA38"/>
    <mergeCell ref="A130:F156"/>
    <mergeCell ref="J130:N130"/>
    <mergeCell ref="O130:S130"/>
    <mergeCell ref="V130:W130"/>
    <mergeCell ref="V14:W14"/>
    <mergeCell ref="H17:H18"/>
    <mergeCell ref="A18:A26"/>
    <mergeCell ref="O6:S6"/>
    <mergeCell ref="V15:W15"/>
    <mergeCell ref="V16:W16"/>
    <mergeCell ref="V17:W18"/>
    <mergeCell ref="V20:W20"/>
    <mergeCell ref="V21:W21"/>
    <mergeCell ref="X19:AA19"/>
    <mergeCell ref="V23:W23"/>
    <mergeCell ref="X61:AA61"/>
    <mergeCell ref="J78:N78"/>
    <mergeCell ref="O78:S78"/>
    <mergeCell ref="X75:AA75"/>
    <mergeCell ref="X76:AA76"/>
    <mergeCell ref="O24:S24"/>
    <mergeCell ref="O23:S23"/>
    <mergeCell ref="L31:M31"/>
    <mergeCell ref="L32:M32"/>
    <mergeCell ref="V22:W22"/>
    <mergeCell ref="V26:W26"/>
    <mergeCell ref="V25:W25"/>
    <mergeCell ref="V24:W24"/>
    <mergeCell ref="J44:N44"/>
    <mergeCell ref="T17:T18"/>
    <mergeCell ref="N35:O35"/>
    <mergeCell ref="N31:O31"/>
    <mergeCell ref="N32:O32"/>
    <mergeCell ref="J50:N50"/>
    <mergeCell ref="X21:AA21"/>
    <mergeCell ref="X22:AA22"/>
    <mergeCell ref="X23:AA23"/>
    <mergeCell ref="J41:K41"/>
    <mergeCell ref="L36:O36"/>
    <mergeCell ref="L37:O37"/>
    <mergeCell ref="X52:AA52"/>
    <mergeCell ref="J51:N51"/>
    <mergeCell ref="O51:S51"/>
    <mergeCell ref="V51:W51"/>
    <mergeCell ref="X51:AA51"/>
    <mergeCell ref="J54:N54"/>
    <mergeCell ref="O54:S54"/>
    <mergeCell ref="V54:W54"/>
    <mergeCell ref="X54:AA54"/>
    <mergeCell ref="J53:N53"/>
    <mergeCell ref="O53:S53"/>
    <mergeCell ref="V53:W53"/>
    <mergeCell ref="X53:AA53"/>
    <mergeCell ref="V56:W56"/>
    <mergeCell ref="X56:AA56"/>
    <mergeCell ref="J55:N55"/>
    <mergeCell ref="O55:S55"/>
    <mergeCell ref="V55:W55"/>
    <mergeCell ref="X55:AA55"/>
    <mergeCell ref="X16:AA16"/>
    <mergeCell ref="X44:AA44"/>
    <mergeCell ref="X24:AA24"/>
    <mergeCell ref="X25:AA25"/>
    <mergeCell ref="X26:AA26"/>
    <mergeCell ref="X27:AA27"/>
    <mergeCell ref="X28:AA28"/>
    <mergeCell ref="X29:AA29"/>
    <mergeCell ref="R31:AA32"/>
    <mergeCell ref="R33:AA35"/>
    <mergeCell ref="X10:AA10"/>
    <mergeCell ref="X11:AA11"/>
    <mergeCell ref="X12:AA12"/>
    <mergeCell ref="X13:AA13"/>
    <mergeCell ref="X14:AA14"/>
    <mergeCell ref="X15:AA15"/>
    <mergeCell ref="A43:AB43"/>
    <mergeCell ref="A44:F70"/>
    <mergeCell ref="T63:T64"/>
    <mergeCell ref="U63:U64"/>
    <mergeCell ref="G63:G64"/>
    <mergeCell ref="X69:AA69"/>
    <mergeCell ref="X67:AA68"/>
    <mergeCell ref="V66:W66"/>
    <mergeCell ref="G67:G68"/>
    <mergeCell ref="T67:T68"/>
    <mergeCell ref="V69:W69"/>
    <mergeCell ref="U67:U68"/>
    <mergeCell ref="V67:W68"/>
    <mergeCell ref="J52:N52"/>
    <mergeCell ref="O52:S52"/>
    <mergeCell ref="V52:W52"/>
    <mergeCell ref="G59:G60"/>
    <mergeCell ref="X57:AA57"/>
    <mergeCell ref="V58:W58"/>
    <mergeCell ref="O57:S57"/>
    <mergeCell ref="V57:W57"/>
    <mergeCell ref="J57:N57"/>
    <mergeCell ref="T59:T60"/>
    <mergeCell ref="X72:AA72"/>
    <mergeCell ref="X66:AA66"/>
    <mergeCell ref="X62:AA62"/>
    <mergeCell ref="J58:N58"/>
    <mergeCell ref="O58:S58"/>
    <mergeCell ref="J72:N72"/>
    <mergeCell ref="O72:S72"/>
    <mergeCell ref="V72:W72"/>
    <mergeCell ref="U70:U71"/>
    <mergeCell ref="V70:W71"/>
    <mergeCell ref="H59:H60"/>
    <mergeCell ref="I59:I60"/>
    <mergeCell ref="X58:AA58"/>
    <mergeCell ref="X70:AA71"/>
    <mergeCell ref="U59:U60"/>
    <mergeCell ref="V59:W60"/>
    <mergeCell ref="X59:AA60"/>
    <mergeCell ref="V62:W62"/>
    <mergeCell ref="V61:W61"/>
    <mergeCell ref="X65:AA65"/>
    <mergeCell ref="G70:G71"/>
    <mergeCell ref="X63:AA64"/>
    <mergeCell ref="V65:W65"/>
    <mergeCell ref="V63:W64"/>
    <mergeCell ref="J69:N69"/>
    <mergeCell ref="L83:M83"/>
    <mergeCell ref="J59:N60"/>
    <mergeCell ref="O59:S60"/>
    <mergeCell ref="J62:N62"/>
    <mergeCell ref="O62:S62"/>
    <mergeCell ref="J66:N66"/>
    <mergeCell ref="O66:S66"/>
    <mergeCell ref="O70:S71"/>
    <mergeCell ref="N83:O83"/>
    <mergeCell ref="H63:H64"/>
    <mergeCell ref="J61:N61"/>
    <mergeCell ref="O61:S61"/>
    <mergeCell ref="I63:I64"/>
    <mergeCell ref="J63:N64"/>
    <mergeCell ref="O63:S64"/>
    <mergeCell ref="J65:N65"/>
    <mergeCell ref="O65:S65"/>
    <mergeCell ref="H70:H71"/>
    <mergeCell ref="H67:H68"/>
    <mergeCell ref="I67:I68"/>
    <mergeCell ref="J67:N68"/>
    <mergeCell ref="O67:S68"/>
    <mergeCell ref="J76:N76"/>
    <mergeCell ref="J75:N75"/>
    <mergeCell ref="O79:S80"/>
    <mergeCell ref="O73:S73"/>
    <mergeCell ref="X2:AA2"/>
    <mergeCell ref="X3:AA3"/>
    <mergeCell ref="X4:AA4"/>
    <mergeCell ref="X5:AA5"/>
    <mergeCell ref="X6:AA6"/>
    <mergeCell ref="X7:AA7"/>
    <mergeCell ref="AB44:AB84"/>
    <mergeCell ref="L84:M84"/>
    <mergeCell ref="N82:O82"/>
    <mergeCell ref="J56:N56"/>
    <mergeCell ref="O56:S56"/>
    <mergeCell ref="C80:D84"/>
    <mergeCell ref="E80:F84"/>
    <mergeCell ref="O69:S69"/>
    <mergeCell ref="I70:I71"/>
    <mergeCell ref="J70:N71"/>
    <mergeCell ref="T79:T80"/>
    <mergeCell ref="U79:U80"/>
    <mergeCell ref="V78:W78"/>
    <mergeCell ref="V79:W80"/>
    <mergeCell ref="C71:D74"/>
    <mergeCell ref="E71:F74"/>
    <mergeCell ref="J73:N73"/>
    <mergeCell ref="C75:D79"/>
    <mergeCell ref="E75:F79"/>
    <mergeCell ref="G79:G80"/>
    <mergeCell ref="H79:H80"/>
    <mergeCell ref="I79:I80"/>
    <mergeCell ref="J79:N80"/>
    <mergeCell ref="X8:AA8"/>
    <mergeCell ref="X9:AA9"/>
    <mergeCell ref="L82:M82"/>
    <mergeCell ref="X133:AA133"/>
    <mergeCell ref="N84:O84"/>
    <mergeCell ref="AA83:AA84"/>
    <mergeCell ref="R82:Z84"/>
    <mergeCell ref="X131:AA131"/>
    <mergeCell ref="A85:AB85"/>
    <mergeCell ref="J136:N136"/>
    <mergeCell ref="O136:S136"/>
    <mergeCell ref="V136:W136"/>
    <mergeCell ref="X136:AA136"/>
    <mergeCell ref="X134:AA134"/>
    <mergeCell ref="J135:N135"/>
    <mergeCell ref="O135:S135"/>
    <mergeCell ref="V135:W135"/>
    <mergeCell ref="X135:AA135"/>
    <mergeCell ref="A71:B84"/>
    <mergeCell ref="V73:W73"/>
    <mergeCell ref="J74:N74"/>
    <mergeCell ref="O74:S74"/>
    <mergeCell ref="V74:W74"/>
    <mergeCell ref="X74:AA74"/>
    <mergeCell ref="X73:AA73"/>
    <mergeCell ref="T70:T71"/>
    <mergeCell ref="V134:W134"/>
    <mergeCell ref="X130:AA130"/>
    <mergeCell ref="AB130:AB170"/>
    <mergeCell ref="J131:N131"/>
    <mergeCell ref="A87:F113"/>
    <mergeCell ref="J87:N87"/>
    <mergeCell ref="J138:N138"/>
    <mergeCell ref="O138:S138"/>
    <mergeCell ref="V138:W138"/>
    <mergeCell ref="X138:AA138"/>
    <mergeCell ref="J137:N137"/>
    <mergeCell ref="O137:S137"/>
    <mergeCell ref="V137:W137"/>
    <mergeCell ref="X137:AA137"/>
    <mergeCell ref="J140:N140"/>
    <mergeCell ref="O140:S140"/>
    <mergeCell ref="V140:W140"/>
    <mergeCell ref="X140:AA140"/>
    <mergeCell ref="J139:N139"/>
    <mergeCell ref="O139:S139"/>
    <mergeCell ref="V139:W139"/>
    <mergeCell ref="X139:AA139"/>
    <mergeCell ref="J142:N142"/>
    <mergeCell ref="O142:S142"/>
    <mergeCell ref="V142:W142"/>
    <mergeCell ref="X142:AA142"/>
    <mergeCell ref="J141:N141"/>
    <mergeCell ref="O141:S141"/>
    <mergeCell ref="V141:W141"/>
    <mergeCell ref="X141:AA141"/>
    <mergeCell ref="V144:W144"/>
    <mergeCell ref="X144:AA144"/>
    <mergeCell ref="J143:N143"/>
    <mergeCell ref="O143:S143"/>
    <mergeCell ref="V143:W143"/>
    <mergeCell ref="X143:AA143"/>
    <mergeCell ref="G145:G146"/>
    <mergeCell ref="H145:H146"/>
    <mergeCell ref="I145:I146"/>
    <mergeCell ref="J145:N146"/>
    <mergeCell ref="J144:N144"/>
    <mergeCell ref="O144:S144"/>
    <mergeCell ref="X148:AA148"/>
    <mergeCell ref="X145:AA146"/>
    <mergeCell ref="J147:N147"/>
    <mergeCell ref="O147:S147"/>
    <mergeCell ref="V147:W147"/>
    <mergeCell ref="X147:AA147"/>
    <mergeCell ref="O145:S146"/>
    <mergeCell ref="T145:T146"/>
    <mergeCell ref="U145:U146"/>
    <mergeCell ref="V145:W146"/>
    <mergeCell ref="V149:W150"/>
    <mergeCell ref="G149:G150"/>
    <mergeCell ref="H149:H150"/>
    <mergeCell ref="I149:I150"/>
    <mergeCell ref="J149:N150"/>
    <mergeCell ref="J148:N148"/>
    <mergeCell ref="O148:S148"/>
    <mergeCell ref="V148:W148"/>
    <mergeCell ref="V152:W152"/>
    <mergeCell ref="X152:AA152"/>
    <mergeCell ref="X149:AA150"/>
    <mergeCell ref="J151:N151"/>
    <mergeCell ref="O151:S151"/>
    <mergeCell ref="V151:W151"/>
    <mergeCell ref="X151:AA151"/>
    <mergeCell ref="O149:S150"/>
    <mergeCell ref="T149:T150"/>
    <mergeCell ref="U149:U150"/>
    <mergeCell ref="G153:G154"/>
    <mergeCell ref="H153:H154"/>
    <mergeCell ref="I153:I154"/>
    <mergeCell ref="J153:N154"/>
    <mergeCell ref="J152:N152"/>
    <mergeCell ref="O152:S152"/>
    <mergeCell ref="X153:AA154"/>
    <mergeCell ref="J155:N155"/>
    <mergeCell ref="O155:S155"/>
    <mergeCell ref="V155:W155"/>
    <mergeCell ref="X155:AA155"/>
    <mergeCell ref="O153:S154"/>
    <mergeCell ref="T153:T154"/>
    <mergeCell ref="U153:U154"/>
    <mergeCell ref="V153:W154"/>
    <mergeCell ref="O156:S157"/>
    <mergeCell ref="T156:T157"/>
    <mergeCell ref="U156:U157"/>
    <mergeCell ref="V156:W157"/>
    <mergeCell ref="G156:G157"/>
    <mergeCell ref="H156:H157"/>
    <mergeCell ref="I156:I157"/>
    <mergeCell ref="J156:N157"/>
    <mergeCell ref="X156:AA157"/>
    <mergeCell ref="A157:B170"/>
    <mergeCell ref="C157:D160"/>
    <mergeCell ref="E157:F160"/>
    <mergeCell ref="J158:N158"/>
    <mergeCell ref="O158:S158"/>
    <mergeCell ref="V158:W158"/>
    <mergeCell ref="X158:AA158"/>
    <mergeCell ref="J159:N159"/>
    <mergeCell ref="O159:S159"/>
    <mergeCell ref="V159:W159"/>
    <mergeCell ref="X159:AA159"/>
    <mergeCell ref="J160:N160"/>
    <mergeCell ref="O160:S160"/>
    <mergeCell ref="V160:W160"/>
    <mergeCell ref="X160:AA160"/>
    <mergeCell ref="C161:D165"/>
    <mergeCell ref="E161:F165"/>
    <mergeCell ref="J161:N161"/>
    <mergeCell ref="O161:S161"/>
    <mergeCell ref="J163:N163"/>
    <mergeCell ref="O163:S163"/>
    <mergeCell ref="G165:G166"/>
    <mergeCell ref="H165:H166"/>
    <mergeCell ref="I165:I166"/>
    <mergeCell ref="J165:N166"/>
    <mergeCell ref="V161:W161"/>
    <mergeCell ref="X161:AA161"/>
    <mergeCell ref="J162:N162"/>
    <mergeCell ref="O162:S162"/>
    <mergeCell ref="V162:W162"/>
    <mergeCell ref="X162:AA162"/>
    <mergeCell ref="V163:W163"/>
    <mergeCell ref="X163:AA163"/>
    <mergeCell ref="J164:N164"/>
    <mergeCell ref="O164:S164"/>
    <mergeCell ref="V164:W164"/>
    <mergeCell ref="X164:AA164"/>
    <mergeCell ref="L169:M169"/>
    <mergeCell ref="N169:O169"/>
    <mergeCell ref="AA169:AA170"/>
    <mergeCell ref="L170:M170"/>
    <mergeCell ref="O165:S166"/>
    <mergeCell ref="T165:T166"/>
    <mergeCell ref="U165:U166"/>
    <mergeCell ref="V165:W166"/>
    <mergeCell ref="V173:W173"/>
    <mergeCell ref="J174:N174"/>
    <mergeCell ref="O174:S174"/>
    <mergeCell ref="V174:W174"/>
    <mergeCell ref="X165:AA166"/>
    <mergeCell ref="C166:D170"/>
    <mergeCell ref="E166:F170"/>
    <mergeCell ref="L168:M168"/>
    <mergeCell ref="N168:O168"/>
    <mergeCell ref="R168:Z170"/>
    <mergeCell ref="J175:N175"/>
    <mergeCell ref="O175:S175"/>
    <mergeCell ref="V175:W175"/>
    <mergeCell ref="X173:AA173"/>
    <mergeCell ref="A172:AB172"/>
    <mergeCell ref="N170:O170"/>
    <mergeCell ref="A171:AB171"/>
    <mergeCell ref="A173:F199"/>
    <mergeCell ref="J173:N173"/>
    <mergeCell ref="O173:S173"/>
    <mergeCell ref="AB173:AB213"/>
    <mergeCell ref="X174:AA174"/>
    <mergeCell ref="X175:AA175"/>
    <mergeCell ref="J176:N176"/>
    <mergeCell ref="O176:S176"/>
    <mergeCell ref="V176:W176"/>
    <mergeCell ref="X176:AA176"/>
    <mergeCell ref="J177:N177"/>
    <mergeCell ref="O177:S177"/>
    <mergeCell ref="V177:W177"/>
    <mergeCell ref="J179:N179"/>
    <mergeCell ref="O179:S179"/>
    <mergeCell ref="V179:W179"/>
    <mergeCell ref="X179:AA179"/>
    <mergeCell ref="X177:AA177"/>
    <mergeCell ref="J178:N178"/>
    <mergeCell ref="O178:S178"/>
    <mergeCell ref="V178:W178"/>
    <mergeCell ref="X178:AA178"/>
    <mergeCell ref="J181:N181"/>
    <mergeCell ref="O181:S181"/>
    <mergeCell ref="V181:W181"/>
    <mergeCell ref="X181:AA181"/>
    <mergeCell ref="J180:N180"/>
    <mergeCell ref="O180:S180"/>
    <mergeCell ref="V180:W180"/>
    <mergeCell ref="X180:AA180"/>
    <mergeCell ref="J183:N183"/>
    <mergeCell ref="O183:S183"/>
    <mergeCell ref="V183:W183"/>
    <mergeCell ref="X183:AA183"/>
    <mergeCell ref="J182:N182"/>
    <mergeCell ref="O182:S182"/>
    <mergeCell ref="V182:W182"/>
    <mergeCell ref="X182:AA182"/>
    <mergeCell ref="J185:N185"/>
    <mergeCell ref="O185:S185"/>
    <mergeCell ref="V185:W185"/>
    <mergeCell ref="X185:AA185"/>
    <mergeCell ref="J184:N184"/>
    <mergeCell ref="O184:S184"/>
    <mergeCell ref="V184:W184"/>
    <mergeCell ref="X184:AA184"/>
    <mergeCell ref="V187:W187"/>
    <mergeCell ref="X187:AA187"/>
    <mergeCell ref="J186:N186"/>
    <mergeCell ref="O186:S186"/>
    <mergeCell ref="V186:W186"/>
    <mergeCell ref="X186:AA186"/>
    <mergeCell ref="G188:G189"/>
    <mergeCell ref="H188:H189"/>
    <mergeCell ref="I188:I189"/>
    <mergeCell ref="J188:N189"/>
    <mergeCell ref="J187:N187"/>
    <mergeCell ref="O187:S187"/>
    <mergeCell ref="X191:AA191"/>
    <mergeCell ref="X188:AA189"/>
    <mergeCell ref="J190:N190"/>
    <mergeCell ref="O190:S190"/>
    <mergeCell ref="V190:W190"/>
    <mergeCell ref="X190:AA190"/>
    <mergeCell ref="O188:S189"/>
    <mergeCell ref="T188:T189"/>
    <mergeCell ref="U188:U189"/>
    <mergeCell ref="V188:W189"/>
    <mergeCell ref="V192:W193"/>
    <mergeCell ref="G192:G193"/>
    <mergeCell ref="H192:H193"/>
    <mergeCell ref="I192:I193"/>
    <mergeCell ref="J192:N193"/>
    <mergeCell ref="J191:N191"/>
    <mergeCell ref="O191:S191"/>
    <mergeCell ref="V191:W191"/>
    <mergeCell ref="V195:W195"/>
    <mergeCell ref="X195:AA195"/>
    <mergeCell ref="X192:AA193"/>
    <mergeCell ref="J194:N194"/>
    <mergeCell ref="O194:S194"/>
    <mergeCell ref="V194:W194"/>
    <mergeCell ref="X194:AA194"/>
    <mergeCell ref="O192:S193"/>
    <mergeCell ref="T192:T193"/>
    <mergeCell ref="U192:U193"/>
    <mergeCell ref="G196:G197"/>
    <mergeCell ref="H196:H197"/>
    <mergeCell ref="I196:I197"/>
    <mergeCell ref="J196:N197"/>
    <mergeCell ref="J195:N195"/>
    <mergeCell ref="O195:S195"/>
    <mergeCell ref="X196:AA197"/>
    <mergeCell ref="J198:N198"/>
    <mergeCell ref="O198:S198"/>
    <mergeCell ref="V198:W198"/>
    <mergeCell ref="X198:AA198"/>
    <mergeCell ref="O196:S197"/>
    <mergeCell ref="T196:T197"/>
    <mergeCell ref="U196:U197"/>
    <mergeCell ref="V196:W197"/>
    <mergeCell ref="O199:S200"/>
    <mergeCell ref="T199:T200"/>
    <mergeCell ref="U199:U200"/>
    <mergeCell ref="V199:W200"/>
    <mergeCell ref="G199:G200"/>
    <mergeCell ref="H199:H200"/>
    <mergeCell ref="I199:I200"/>
    <mergeCell ref="J199:N200"/>
    <mergeCell ref="X199:AA200"/>
    <mergeCell ref="X203:AA203"/>
    <mergeCell ref="V204:W204"/>
    <mergeCell ref="X204:AA204"/>
    <mergeCell ref="V205:W205"/>
    <mergeCell ref="X205:AA205"/>
    <mergeCell ref="C204:D208"/>
    <mergeCell ref="E204:F208"/>
    <mergeCell ref="J204:N204"/>
    <mergeCell ref="O204:S204"/>
    <mergeCell ref="J205:N205"/>
    <mergeCell ref="O205:S205"/>
    <mergeCell ref="G208:G209"/>
    <mergeCell ref="H208:H209"/>
    <mergeCell ref="I208:I209"/>
    <mergeCell ref="J208:N209"/>
    <mergeCell ref="V206:W206"/>
    <mergeCell ref="X206:AA206"/>
    <mergeCell ref="V207:W207"/>
    <mergeCell ref="X207:AA207"/>
    <mergeCell ref="J206:N206"/>
    <mergeCell ref="O206:S206"/>
    <mergeCell ref="N212:O212"/>
    <mergeCell ref="AA212:AA213"/>
    <mergeCell ref="O208:S209"/>
    <mergeCell ref="T208:T209"/>
    <mergeCell ref="U208:U209"/>
    <mergeCell ref="V208:W209"/>
    <mergeCell ref="A214:AB214"/>
    <mergeCell ref="L213:M213"/>
    <mergeCell ref="N213:O213"/>
    <mergeCell ref="X208:AA209"/>
    <mergeCell ref="C209:D213"/>
    <mergeCell ref="E209:F213"/>
    <mergeCell ref="L211:M211"/>
    <mergeCell ref="N211:O211"/>
    <mergeCell ref="R211:Z213"/>
    <mergeCell ref="L212:M212"/>
    <mergeCell ref="A200:B213"/>
    <mergeCell ref="C200:D203"/>
    <mergeCell ref="E200:F203"/>
    <mergeCell ref="J201:N201"/>
    <mergeCell ref="O201:S201"/>
    <mergeCell ref="V201:W201"/>
    <mergeCell ref="X201:AA201"/>
    <mergeCell ref="J202:N202"/>
    <mergeCell ref="O202:S202"/>
    <mergeCell ref="J207:N207"/>
    <mergeCell ref="O207:S207"/>
    <mergeCell ref="V202:W202"/>
    <mergeCell ref="X202:AA202"/>
    <mergeCell ref="J203:N203"/>
    <mergeCell ref="O203:S203"/>
    <mergeCell ref="V203:W203"/>
  </mergeCells>
  <phoneticPr fontId="0" type="noConversion"/>
  <pageMargins left="0" right="0" top="0" bottom="0" header="0" footer="0"/>
  <pageSetup paperSize="8" scale="94" fitToHeight="0" orientation="landscape" verticalDpi="1200" r:id="rId1"/>
  <headerFooter alignWithMargins="0"/>
  <rowBreaks count="5" manualBreakCount="5">
    <brk id="42" max="16383" man="1"/>
    <brk id="85" max="16383" man="1"/>
    <brk id="128" max="16383" man="1"/>
    <brk id="171" max="16383" man="1"/>
    <brk id="3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37"/>
  <sheetViews>
    <sheetView topLeftCell="A205" zoomScale="115" zoomScaleNormal="115" workbookViewId="0">
      <selection activeCell="G222" sqref="G222"/>
    </sheetView>
  </sheetViews>
  <sheetFormatPr defaultRowHeight="12.75" x14ac:dyDescent="0.2"/>
  <cols>
    <col min="1" max="1" width="10.28515625" style="1" customWidth="1"/>
    <col min="2" max="2" width="59.7109375" style="2" customWidth="1"/>
    <col min="3" max="3" width="28.28515625" customWidth="1"/>
    <col min="4" max="4" width="8.28515625" style="1" customWidth="1"/>
    <col min="5" max="5" width="11.42578125" style="1" customWidth="1"/>
    <col min="6" max="6" width="10.7109375" style="1" customWidth="1"/>
    <col min="7" max="7" width="6.7109375" customWidth="1"/>
    <col min="8" max="8" width="7" customWidth="1"/>
    <col min="9" max="9" width="19" customWidth="1"/>
    <col min="10" max="10" width="3.28515625" style="5" customWidth="1"/>
  </cols>
  <sheetData>
    <row r="1" spans="1:13" s="4" customFormat="1" ht="103.5" thickTop="1" thickBot="1" x14ac:dyDescent="0.25">
      <c r="A1" s="3" t="s">
        <v>17</v>
      </c>
      <c r="B1" s="6" t="s">
        <v>18</v>
      </c>
      <c r="C1" s="4" t="s">
        <v>19</v>
      </c>
      <c r="D1" s="3" t="s">
        <v>30</v>
      </c>
      <c r="E1" s="3" t="s">
        <v>21</v>
      </c>
      <c r="F1" s="3" t="s">
        <v>31</v>
      </c>
      <c r="G1" s="4" t="s">
        <v>32</v>
      </c>
      <c r="H1" s="4" t="s">
        <v>22</v>
      </c>
      <c r="I1" s="4" t="s">
        <v>23</v>
      </c>
      <c r="K1" s="4" t="s">
        <v>33</v>
      </c>
      <c r="L1" s="4" t="s">
        <v>34</v>
      </c>
    </row>
    <row r="2" spans="1:13" ht="25.15" customHeight="1" thickTop="1" x14ac:dyDescent="0.2">
      <c r="A2" s="43">
        <v>1</v>
      </c>
      <c r="B2" s="44" t="s">
        <v>98</v>
      </c>
      <c r="D2" s="43"/>
      <c r="E2" s="43"/>
      <c r="F2" s="43"/>
      <c r="G2" s="44"/>
      <c r="H2" s="57"/>
      <c r="J2" s="46"/>
      <c r="K2" s="44"/>
      <c r="L2" s="44"/>
      <c r="M2" s="44"/>
    </row>
    <row r="3" spans="1:13" ht="25.15" customHeight="1" x14ac:dyDescent="0.2">
      <c r="B3" s="44" t="s">
        <v>344</v>
      </c>
      <c r="D3" s="43"/>
      <c r="E3" s="43"/>
      <c r="F3" s="43"/>
      <c r="G3" s="44"/>
      <c r="H3" s="57"/>
      <c r="J3" s="46"/>
      <c r="K3" s="44"/>
      <c r="L3" s="44"/>
      <c r="M3" s="44"/>
    </row>
    <row r="4" spans="1:13" ht="25.15" customHeight="1" x14ac:dyDescent="0.2">
      <c r="A4" s="45" t="s">
        <v>71</v>
      </c>
      <c r="B4" s="44" t="s">
        <v>99</v>
      </c>
      <c r="C4" t="s">
        <v>100</v>
      </c>
      <c r="D4" s="43"/>
      <c r="E4" s="43" t="s">
        <v>43</v>
      </c>
      <c r="F4" s="43" t="s">
        <v>82</v>
      </c>
      <c r="G4" s="88">
        <v>0</v>
      </c>
      <c r="H4" s="57">
        <v>69</v>
      </c>
      <c r="I4" t="s">
        <v>203</v>
      </c>
      <c r="J4" s="46"/>
      <c r="K4" s="44"/>
      <c r="L4" s="44"/>
      <c r="M4" s="44"/>
    </row>
    <row r="5" spans="1:13" ht="25.15" customHeight="1" x14ac:dyDescent="0.2">
      <c r="B5" s="44" t="s">
        <v>106</v>
      </c>
      <c r="D5" s="43"/>
      <c r="E5" s="43"/>
      <c r="F5" s="43"/>
      <c r="G5" s="44"/>
      <c r="H5" s="57"/>
      <c r="I5" t="s">
        <v>90</v>
      </c>
      <c r="J5" s="46"/>
      <c r="K5" s="44"/>
      <c r="L5" s="44"/>
      <c r="M5" s="44"/>
    </row>
    <row r="6" spans="1:13" ht="25.15" customHeight="1" x14ac:dyDescent="0.2">
      <c r="A6" s="45"/>
      <c r="B6" s="44" t="s">
        <v>107</v>
      </c>
      <c r="D6" s="43"/>
      <c r="E6" s="43"/>
      <c r="F6" s="43"/>
      <c r="G6" s="44"/>
      <c r="H6" s="57"/>
      <c r="J6" s="46"/>
      <c r="K6" s="44"/>
      <c r="L6" s="44"/>
      <c r="M6" s="44"/>
    </row>
    <row r="7" spans="1:13" ht="25.15" customHeight="1" x14ac:dyDescent="0.2">
      <c r="A7" s="45"/>
      <c r="B7" s="44" t="s">
        <v>108</v>
      </c>
      <c r="D7" s="43"/>
      <c r="E7" s="43"/>
      <c r="F7" s="43"/>
      <c r="G7" s="44"/>
      <c r="H7" s="57"/>
      <c r="J7" s="46"/>
      <c r="K7" s="44"/>
      <c r="L7" s="44"/>
      <c r="M7" s="44"/>
    </row>
    <row r="8" spans="1:13" ht="25.15" customHeight="1" x14ac:dyDescent="0.2">
      <c r="A8" s="45"/>
      <c r="B8" s="44" t="s">
        <v>83</v>
      </c>
      <c r="D8" s="43"/>
      <c r="E8" s="43"/>
      <c r="F8" s="43"/>
      <c r="G8" s="44"/>
      <c r="H8" s="57"/>
      <c r="J8" s="46"/>
      <c r="K8" s="44"/>
      <c r="L8" s="44"/>
      <c r="M8" s="44"/>
    </row>
    <row r="9" spans="1:13" ht="25.15" customHeight="1" x14ac:dyDescent="0.2">
      <c r="A9" s="45" t="s">
        <v>72</v>
      </c>
      <c r="B9" s="44" t="s">
        <v>112</v>
      </c>
      <c r="C9" t="s">
        <v>110</v>
      </c>
      <c r="D9" s="43"/>
      <c r="E9" s="43" t="s">
        <v>43</v>
      </c>
      <c r="F9" s="43" t="s">
        <v>82</v>
      </c>
      <c r="G9" s="88">
        <v>2</v>
      </c>
      <c r="H9" s="57">
        <v>39.700000000000003</v>
      </c>
      <c r="I9" t="s">
        <v>204</v>
      </c>
      <c r="J9" s="46"/>
      <c r="K9" s="44"/>
      <c r="L9" s="44"/>
      <c r="M9" s="44"/>
    </row>
    <row r="10" spans="1:13" ht="25.15" customHeight="1" x14ac:dyDescent="0.2">
      <c r="A10" s="45"/>
      <c r="B10" s="56" t="s">
        <v>111</v>
      </c>
      <c r="D10" s="43"/>
      <c r="E10" s="43"/>
      <c r="F10" s="43"/>
      <c r="G10" s="44"/>
      <c r="H10" s="57"/>
      <c r="I10" t="s">
        <v>90</v>
      </c>
      <c r="J10" s="46"/>
      <c r="K10" s="44"/>
      <c r="L10" s="44"/>
      <c r="M10" s="44"/>
    </row>
    <row r="11" spans="1:13" ht="25.15" customHeight="1" x14ac:dyDescent="0.2">
      <c r="A11" s="45"/>
      <c r="B11" s="44" t="s">
        <v>109</v>
      </c>
      <c r="D11" s="43"/>
      <c r="E11" s="43"/>
      <c r="F11" s="43"/>
      <c r="G11" s="44"/>
      <c r="H11" s="57"/>
      <c r="J11" s="46"/>
      <c r="K11" s="44"/>
      <c r="L11" s="44"/>
      <c r="M11" s="44"/>
    </row>
    <row r="12" spans="1:13" ht="25.15" customHeight="1" x14ac:dyDescent="0.2">
      <c r="A12" s="45"/>
      <c r="B12" s="44" t="s">
        <v>101</v>
      </c>
      <c r="D12" s="43"/>
      <c r="E12" s="43"/>
      <c r="F12" s="43"/>
      <c r="G12" s="44"/>
      <c r="H12" s="57"/>
      <c r="J12" s="46"/>
      <c r="K12" s="44"/>
      <c r="L12" s="44"/>
      <c r="M12" s="44"/>
    </row>
    <row r="13" spans="1:13" ht="25.15" customHeight="1" x14ac:dyDescent="0.2">
      <c r="A13" s="45" t="s">
        <v>73</v>
      </c>
      <c r="B13" s="44" t="s">
        <v>102</v>
      </c>
      <c r="C13" t="s">
        <v>103</v>
      </c>
      <c r="D13" s="43"/>
      <c r="E13" s="43"/>
      <c r="F13" s="43" t="s">
        <v>82</v>
      </c>
      <c r="G13" s="44">
        <v>1</v>
      </c>
      <c r="H13" s="57">
        <v>8</v>
      </c>
      <c r="J13" s="46"/>
      <c r="K13" s="44"/>
      <c r="L13" s="44"/>
      <c r="M13" s="44"/>
    </row>
    <row r="14" spans="1:13" ht="25.15" customHeight="1" x14ac:dyDescent="0.2">
      <c r="A14" s="45"/>
      <c r="B14" s="44" t="s">
        <v>104</v>
      </c>
      <c r="D14" s="43"/>
      <c r="E14" s="43"/>
      <c r="F14" s="43"/>
      <c r="G14" s="44"/>
      <c r="H14" s="57"/>
      <c r="J14" s="46"/>
      <c r="K14" s="44"/>
      <c r="L14" s="44"/>
      <c r="M14" s="44"/>
    </row>
    <row r="15" spans="1:13" ht="25.15" customHeight="1" x14ac:dyDescent="0.2">
      <c r="A15" s="45"/>
      <c r="B15" s="44" t="s">
        <v>105</v>
      </c>
      <c r="D15" s="43"/>
      <c r="E15" s="43"/>
      <c r="F15" s="43"/>
      <c r="G15" s="44"/>
      <c r="H15" s="57"/>
      <c r="J15" s="46"/>
      <c r="K15" s="44"/>
      <c r="L15" s="44"/>
      <c r="M15" s="44"/>
    </row>
    <row r="16" spans="1:13" ht="25.15" customHeight="1" x14ac:dyDescent="0.2">
      <c r="A16" s="45" t="s">
        <v>74</v>
      </c>
      <c r="B16" s="44" t="s">
        <v>129</v>
      </c>
      <c r="C16" t="s">
        <v>130</v>
      </c>
      <c r="D16" s="43"/>
      <c r="E16" s="43"/>
      <c r="F16" s="43" t="s">
        <v>82</v>
      </c>
      <c r="G16" s="44">
        <v>1</v>
      </c>
      <c r="H16" s="57"/>
      <c r="I16" t="s">
        <v>203</v>
      </c>
      <c r="J16" s="46"/>
      <c r="K16" s="44"/>
      <c r="L16" s="44"/>
      <c r="M16" s="44"/>
    </row>
    <row r="17" spans="1:13" ht="25.15" customHeight="1" x14ac:dyDescent="0.2">
      <c r="A17" s="45" t="s">
        <v>75</v>
      </c>
      <c r="B17" s="44" t="s">
        <v>132</v>
      </c>
      <c r="D17" s="43"/>
      <c r="E17" s="43"/>
      <c r="F17" s="43" t="s">
        <v>82</v>
      </c>
      <c r="G17" s="44">
        <v>1</v>
      </c>
      <c r="H17" s="57"/>
      <c r="I17" t="s">
        <v>203</v>
      </c>
      <c r="J17" s="46"/>
      <c r="K17" s="44"/>
      <c r="L17" s="44"/>
      <c r="M17" s="44"/>
    </row>
    <row r="18" spans="1:13" ht="25.15" customHeight="1" x14ac:dyDescent="0.2">
      <c r="A18" s="45"/>
      <c r="B18" s="44" t="s">
        <v>133</v>
      </c>
      <c r="D18" s="43"/>
      <c r="E18" s="43"/>
      <c r="F18" s="43"/>
      <c r="G18" s="44"/>
      <c r="H18" s="57"/>
      <c r="J18" s="46"/>
      <c r="K18" s="44"/>
      <c r="L18" s="44"/>
      <c r="M18" s="44"/>
    </row>
    <row r="19" spans="1:13" ht="25.15" customHeight="1" x14ac:dyDescent="0.2">
      <c r="A19" s="45" t="s">
        <v>76</v>
      </c>
      <c r="B19" s="44" t="s">
        <v>116</v>
      </c>
      <c r="C19" t="s">
        <v>44</v>
      </c>
      <c r="D19" s="43"/>
      <c r="E19" s="43"/>
      <c r="F19" s="43" t="s">
        <v>45</v>
      </c>
      <c r="G19" s="50">
        <v>2.5</v>
      </c>
      <c r="H19" s="58">
        <v>77.540000000000006</v>
      </c>
      <c r="J19" s="46"/>
      <c r="K19" s="44"/>
      <c r="L19" s="44"/>
      <c r="M19" s="44"/>
    </row>
    <row r="20" spans="1:13" ht="25.15" customHeight="1" x14ac:dyDescent="0.2">
      <c r="A20" s="45" t="s">
        <v>77</v>
      </c>
      <c r="B20" s="44" t="s">
        <v>113</v>
      </c>
      <c r="C20" t="s">
        <v>44</v>
      </c>
      <c r="D20" s="43"/>
      <c r="E20" s="43"/>
      <c r="F20" s="43" t="s">
        <v>45</v>
      </c>
      <c r="G20" s="50">
        <v>9</v>
      </c>
      <c r="H20" s="58">
        <v>54.9</v>
      </c>
      <c r="J20" s="46"/>
      <c r="K20" s="44"/>
      <c r="L20" s="44"/>
      <c r="M20" s="44"/>
    </row>
    <row r="21" spans="1:13" ht="25.15" customHeight="1" x14ac:dyDescent="0.2">
      <c r="A21" s="45" t="s">
        <v>78</v>
      </c>
      <c r="B21" s="44" t="s">
        <v>117</v>
      </c>
      <c r="C21" t="s">
        <v>44</v>
      </c>
      <c r="D21" s="43"/>
      <c r="E21" s="43"/>
      <c r="F21" s="43" t="s">
        <v>45</v>
      </c>
      <c r="G21" s="50">
        <v>0.35</v>
      </c>
      <c r="H21" s="58">
        <v>13.42</v>
      </c>
      <c r="J21" s="46"/>
      <c r="K21" s="44"/>
      <c r="L21" s="44"/>
      <c r="M21" s="44"/>
    </row>
    <row r="22" spans="1:13" ht="25.15" customHeight="1" x14ac:dyDescent="0.2">
      <c r="A22" s="45" t="s">
        <v>79</v>
      </c>
      <c r="B22" s="44" t="s">
        <v>114</v>
      </c>
      <c r="C22" t="s">
        <v>44</v>
      </c>
      <c r="D22" s="43"/>
      <c r="E22" s="43"/>
      <c r="F22" s="43" t="s">
        <v>45</v>
      </c>
      <c r="G22" s="50">
        <v>5</v>
      </c>
      <c r="H22" s="58">
        <v>4</v>
      </c>
      <c r="J22" s="46"/>
      <c r="K22" s="44"/>
      <c r="L22" s="44"/>
      <c r="M22" s="44"/>
    </row>
    <row r="23" spans="1:13" ht="25.15" customHeight="1" x14ac:dyDescent="0.2">
      <c r="A23" s="45" t="s">
        <v>80</v>
      </c>
      <c r="B23" s="44" t="s">
        <v>223</v>
      </c>
      <c r="C23" t="s">
        <v>46</v>
      </c>
      <c r="D23" s="43"/>
      <c r="E23" s="43"/>
      <c r="F23" s="43" t="s">
        <v>45</v>
      </c>
      <c r="G23" s="50">
        <v>714</v>
      </c>
      <c r="H23" s="58">
        <v>28.6</v>
      </c>
      <c r="J23" s="46"/>
      <c r="K23" s="44"/>
      <c r="L23" s="44"/>
      <c r="M23" s="44"/>
    </row>
    <row r="24" spans="1:13" ht="25.15" customHeight="1" x14ac:dyDescent="0.2">
      <c r="A24" s="45" t="s">
        <v>81</v>
      </c>
      <c r="B24" s="44" t="s">
        <v>221</v>
      </c>
      <c r="C24" t="s">
        <v>46</v>
      </c>
      <c r="D24" s="43"/>
      <c r="E24" s="43"/>
      <c r="F24" s="43" t="s">
        <v>45</v>
      </c>
      <c r="G24" s="50">
        <v>0.5</v>
      </c>
      <c r="H24" s="58">
        <v>0.44900000000000001</v>
      </c>
      <c r="J24" s="46"/>
      <c r="K24" s="44"/>
      <c r="L24" s="44"/>
      <c r="M24" s="44"/>
    </row>
    <row r="25" spans="1:13" ht="25.15" customHeight="1" x14ac:dyDescent="0.2">
      <c r="A25" s="45" t="s">
        <v>84</v>
      </c>
      <c r="B25" s="44" t="s">
        <v>115</v>
      </c>
      <c r="D25" s="43"/>
      <c r="E25" s="43"/>
      <c r="F25" s="43" t="s">
        <v>82</v>
      </c>
      <c r="G25" s="44">
        <v>7</v>
      </c>
      <c r="H25" s="58"/>
      <c r="J25" s="46"/>
      <c r="K25" s="44"/>
      <c r="L25" s="44"/>
      <c r="M25" s="44"/>
    </row>
    <row r="26" spans="1:13" ht="25.15" customHeight="1" x14ac:dyDescent="0.2">
      <c r="A26" s="45" t="s">
        <v>85</v>
      </c>
      <c r="B26" s="44" t="s">
        <v>126</v>
      </c>
      <c r="D26" s="43"/>
      <c r="E26" s="43"/>
      <c r="F26" s="43" t="s">
        <v>82</v>
      </c>
      <c r="G26" s="44">
        <v>1</v>
      </c>
      <c r="H26" s="58"/>
      <c r="I26" t="s">
        <v>203</v>
      </c>
      <c r="J26" s="46"/>
      <c r="K26" s="44"/>
      <c r="L26" s="44"/>
      <c r="M26" s="44"/>
    </row>
    <row r="27" spans="1:13" ht="25.15" customHeight="1" x14ac:dyDescent="0.2">
      <c r="A27" s="45" t="s">
        <v>86</v>
      </c>
      <c r="B27" s="44" t="s">
        <v>120</v>
      </c>
      <c r="C27" t="s">
        <v>118</v>
      </c>
      <c r="D27" s="43"/>
      <c r="E27" s="43"/>
      <c r="F27" s="43" t="s">
        <v>82</v>
      </c>
      <c r="G27" s="44">
        <v>5</v>
      </c>
      <c r="H27" s="58"/>
      <c r="J27" s="46"/>
      <c r="K27" s="44"/>
      <c r="L27" s="44"/>
      <c r="M27" s="44"/>
    </row>
    <row r="28" spans="1:13" ht="25.15" customHeight="1" x14ac:dyDescent="0.2">
      <c r="A28" s="45" t="s">
        <v>87</v>
      </c>
      <c r="B28" s="44" t="s">
        <v>119</v>
      </c>
      <c r="C28" t="s">
        <v>118</v>
      </c>
      <c r="D28" s="43"/>
      <c r="E28" s="43"/>
      <c r="F28" s="43" t="s">
        <v>82</v>
      </c>
      <c r="G28" s="44">
        <v>2</v>
      </c>
      <c r="H28" s="58"/>
      <c r="J28" s="46"/>
      <c r="K28" s="44"/>
      <c r="L28" s="44"/>
      <c r="M28" s="44"/>
    </row>
    <row r="29" spans="1:13" ht="25.15" customHeight="1" x14ac:dyDescent="0.2">
      <c r="A29" s="45" t="s">
        <v>88</v>
      </c>
      <c r="B29" s="44" t="s">
        <v>127</v>
      </c>
      <c r="C29" t="s">
        <v>118</v>
      </c>
      <c r="D29" s="43"/>
      <c r="E29" s="43"/>
      <c r="F29" s="43" t="s">
        <v>82</v>
      </c>
      <c r="G29" s="44">
        <v>1</v>
      </c>
      <c r="H29" s="58"/>
      <c r="J29" s="46"/>
      <c r="K29" s="44"/>
      <c r="L29" s="44"/>
      <c r="M29" s="44"/>
    </row>
    <row r="30" spans="1:13" ht="25.15" customHeight="1" x14ac:dyDescent="0.2">
      <c r="A30" s="45" t="s">
        <v>89</v>
      </c>
      <c r="B30" s="44" t="s">
        <v>121</v>
      </c>
      <c r="C30" t="s">
        <v>118</v>
      </c>
      <c r="D30" s="43"/>
      <c r="E30" s="43"/>
      <c r="F30" s="43" t="s">
        <v>82</v>
      </c>
      <c r="G30" s="44">
        <v>1</v>
      </c>
      <c r="H30" s="58"/>
      <c r="J30" s="46"/>
      <c r="K30" s="44"/>
      <c r="L30" s="44"/>
      <c r="M30" s="44"/>
    </row>
    <row r="31" spans="1:13" ht="25.15" customHeight="1" x14ac:dyDescent="0.2">
      <c r="A31" s="45" t="s">
        <v>134</v>
      </c>
      <c r="B31" s="44" t="s">
        <v>128</v>
      </c>
      <c r="C31" t="s">
        <v>118</v>
      </c>
      <c r="D31" s="43"/>
      <c r="E31" s="43"/>
      <c r="F31" s="43" t="s">
        <v>82</v>
      </c>
      <c r="G31" s="44">
        <v>1</v>
      </c>
      <c r="H31" s="58"/>
      <c r="I31" t="s">
        <v>203</v>
      </c>
      <c r="J31" s="46"/>
      <c r="K31" s="44"/>
      <c r="L31" s="44"/>
      <c r="M31" s="44"/>
    </row>
    <row r="32" spans="1:13" ht="25.15" customHeight="1" x14ac:dyDescent="0.2">
      <c r="A32" s="45" t="s">
        <v>135</v>
      </c>
      <c r="B32" s="44" t="s">
        <v>131</v>
      </c>
      <c r="D32" s="43"/>
      <c r="E32" s="43"/>
      <c r="F32" s="43" t="s">
        <v>82</v>
      </c>
      <c r="G32" s="44">
        <v>1</v>
      </c>
      <c r="H32" s="58"/>
      <c r="I32" t="s">
        <v>203</v>
      </c>
      <c r="J32" s="46"/>
      <c r="K32" s="44"/>
      <c r="L32" s="44"/>
      <c r="M32" s="44"/>
    </row>
    <row r="33" spans="1:13" ht="25.15" customHeight="1" x14ac:dyDescent="0.2">
      <c r="A33" s="45" t="s">
        <v>136</v>
      </c>
      <c r="B33" s="44" t="s">
        <v>122</v>
      </c>
      <c r="C33" t="s">
        <v>118</v>
      </c>
      <c r="D33" s="43"/>
      <c r="E33" s="43"/>
      <c r="F33" s="43" t="s">
        <v>82</v>
      </c>
      <c r="G33" s="44">
        <v>1</v>
      </c>
      <c r="H33" s="58"/>
      <c r="J33" s="46"/>
      <c r="K33" s="44"/>
      <c r="L33" s="44"/>
      <c r="M33" s="44"/>
    </row>
    <row r="34" spans="1:13" ht="25.15" customHeight="1" x14ac:dyDescent="0.2">
      <c r="A34" s="45" t="s">
        <v>137</v>
      </c>
      <c r="B34" s="44" t="s">
        <v>123</v>
      </c>
      <c r="C34" t="s">
        <v>118</v>
      </c>
      <c r="D34" s="43"/>
      <c r="E34" s="43"/>
      <c r="F34" s="43" t="s">
        <v>82</v>
      </c>
      <c r="G34" s="44">
        <v>1</v>
      </c>
      <c r="H34" s="58"/>
      <c r="J34" s="46"/>
      <c r="K34" s="44"/>
      <c r="L34" s="44"/>
      <c r="M34" s="44"/>
    </row>
    <row r="35" spans="1:13" ht="25.15" customHeight="1" x14ac:dyDescent="0.2">
      <c r="A35" s="45" t="s">
        <v>138</v>
      </c>
      <c r="B35" s="44" t="s">
        <v>125</v>
      </c>
      <c r="C35" t="s">
        <v>118</v>
      </c>
      <c r="D35" s="43"/>
      <c r="E35" s="43"/>
      <c r="F35" s="43" t="s">
        <v>82</v>
      </c>
      <c r="G35" s="44">
        <v>4</v>
      </c>
      <c r="H35" s="58"/>
      <c r="J35" s="46"/>
      <c r="K35" s="44"/>
      <c r="L35" s="44"/>
      <c r="M35" s="44"/>
    </row>
    <row r="36" spans="1:13" ht="25.15" customHeight="1" x14ac:dyDescent="0.2">
      <c r="A36" s="45" t="s">
        <v>139</v>
      </c>
      <c r="B36" s="44" t="s">
        <v>124</v>
      </c>
      <c r="C36" t="s">
        <v>118</v>
      </c>
      <c r="D36" s="43"/>
      <c r="E36" s="43"/>
      <c r="F36" s="43" t="s">
        <v>82</v>
      </c>
      <c r="G36" s="44">
        <v>9</v>
      </c>
      <c r="H36" s="58"/>
      <c r="J36" s="46"/>
      <c r="K36" s="44"/>
      <c r="L36" s="44"/>
      <c r="M36" s="44"/>
    </row>
    <row r="37" spans="1:13" ht="25.15" customHeight="1" x14ac:dyDescent="0.2">
      <c r="A37" s="45"/>
      <c r="B37" s="44" t="s">
        <v>50</v>
      </c>
      <c r="D37" s="43"/>
      <c r="E37" s="43"/>
      <c r="F37" s="43"/>
      <c r="G37" s="44"/>
      <c r="H37" s="58"/>
      <c r="J37" s="46"/>
      <c r="K37" s="44"/>
      <c r="L37" s="44"/>
      <c r="M37" s="44"/>
    </row>
    <row r="38" spans="1:13" ht="25.15" customHeight="1" x14ac:dyDescent="0.2">
      <c r="A38" s="45" t="s">
        <v>140</v>
      </c>
      <c r="B38" s="44" t="s">
        <v>51</v>
      </c>
      <c r="C38" t="s">
        <v>156</v>
      </c>
      <c r="D38" s="43"/>
      <c r="E38" s="43"/>
      <c r="F38" s="45" t="s">
        <v>42</v>
      </c>
      <c r="G38" s="88">
        <v>1</v>
      </c>
      <c r="H38" s="58"/>
      <c r="I38" s="90" t="s">
        <v>338</v>
      </c>
      <c r="J38" s="46"/>
      <c r="K38" s="44"/>
      <c r="L38" s="44"/>
      <c r="M38" s="44"/>
    </row>
    <row r="39" spans="1:13" ht="25.15" customHeight="1" x14ac:dyDescent="0.2">
      <c r="A39" s="45" t="s">
        <v>141</v>
      </c>
      <c r="B39" s="44" t="s">
        <v>51</v>
      </c>
      <c r="C39" t="s">
        <v>157</v>
      </c>
      <c r="D39" s="43"/>
      <c r="E39" s="43"/>
      <c r="F39" s="45" t="s">
        <v>42</v>
      </c>
      <c r="G39" s="44">
        <v>1</v>
      </c>
      <c r="H39" s="58"/>
      <c r="I39" s="90" t="s">
        <v>339</v>
      </c>
      <c r="J39" s="46"/>
      <c r="K39" s="44"/>
      <c r="L39" s="44"/>
      <c r="M39" s="44"/>
    </row>
    <row r="40" spans="1:13" ht="25.15" customHeight="1" x14ac:dyDescent="0.2">
      <c r="A40" s="45" t="s">
        <v>142</v>
      </c>
      <c r="B40" s="44" t="s">
        <v>51</v>
      </c>
      <c r="C40" t="s">
        <v>158</v>
      </c>
      <c r="D40" s="43"/>
      <c r="E40" s="43"/>
      <c r="F40" s="45" t="s">
        <v>42</v>
      </c>
      <c r="G40" s="44">
        <v>1</v>
      </c>
      <c r="H40" s="58"/>
      <c r="I40" s="90" t="s">
        <v>340</v>
      </c>
      <c r="J40" s="46"/>
      <c r="K40" s="44"/>
      <c r="L40" s="44"/>
      <c r="M40" s="44"/>
    </row>
    <row r="41" spans="1:13" ht="25.15" customHeight="1" x14ac:dyDescent="0.2">
      <c r="A41" s="45" t="s">
        <v>143</v>
      </c>
      <c r="B41" s="44" t="s">
        <v>52</v>
      </c>
      <c r="C41" t="s">
        <v>166</v>
      </c>
      <c r="D41" s="43"/>
      <c r="E41" s="43"/>
      <c r="F41" s="43" t="s">
        <v>42</v>
      </c>
      <c r="G41" s="88">
        <v>1</v>
      </c>
      <c r="H41" s="58"/>
      <c r="J41" s="46"/>
      <c r="K41" s="44"/>
      <c r="L41" s="44"/>
      <c r="M41" s="44"/>
    </row>
    <row r="42" spans="1:13" ht="25.15" customHeight="1" x14ac:dyDescent="0.2">
      <c r="A42" s="45" t="s">
        <v>144</v>
      </c>
      <c r="B42" s="44" t="s">
        <v>52</v>
      </c>
      <c r="C42" t="s">
        <v>165</v>
      </c>
      <c r="D42" s="43"/>
      <c r="E42" s="43"/>
      <c r="F42" s="43" t="s">
        <v>42</v>
      </c>
      <c r="G42" s="44">
        <v>1</v>
      </c>
      <c r="H42" s="58"/>
      <c r="J42" s="46"/>
      <c r="K42" s="44"/>
      <c r="L42" s="44"/>
      <c r="M42" s="44"/>
    </row>
    <row r="43" spans="1:13" ht="25.15" customHeight="1" x14ac:dyDescent="0.2">
      <c r="A43" s="45" t="s">
        <v>145</v>
      </c>
      <c r="B43" s="44" t="s">
        <v>52</v>
      </c>
      <c r="C43" t="s">
        <v>164</v>
      </c>
      <c r="D43" s="43"/>
      <c r="E43" s="43"/>
      <c r="F43" s="43" t="s">
        <v>42</v>
      </c>
      <c r="G43" s="44">
        <v>1</v>
      </c>
      <c r="H43" s="58"/>
      <c r="J43" s="46"/>
      <c r="K43" s="44"/>
      <c r="L43" s="44"/>
      <c r="M43" s="44"/>
    </row>
    <row r="44" spans="1:13" ht="25.15" customHeight="1" x14ac:dyDescent="0.2">
      <c r="A44" s="45" t="s">
        <v>146</v>
      </c>
      <c r="B44" s="44" t="s">
        <v>53</v>
      </c>
      <c r="C44" t="s">
        <v>159</v>
      </c>
      <c r="D44" s="43"/>
      <c r="E44" s="43"/>
      <c r="F44" s="43" t="s">
        <v>42</v>
      </c>
      <c r="G44" s="44">
        <v>2</v>
      </c>
      <c r="H44" s="58"/>
      <c r="J44" s="46"/>
      <c r="K44" s="44"/>
      <c r="L44" s="44"/>
      <c r="M44" s="44"/>
    </row>
    <row r="45" spans="1:13" ht="25.15" customHeight="1" x14ac:dyDescent="0.2">
      <c r="A45" s="45" t="s">
        <v>147</v>
      </c>
      <c r="B45" s="44" t="s">
        <v>53</v>
      </c>
      <c r="C45" t="s">
        <v>167</v>
      </c>
      <c r="D45" s="43"/>
      <c r="E45" s="43"/>
      <c r="F45" s="43" t="s">
        <v>42</v>
      </c>
      <c r="G45" s="88">
        <v>0</v>
      </c>
      <c r="H45" s="58"/>
      <c r="J45" s="46"/>
      <c r="K45" s="44"/>
      <c r="L45" s="44"/>
      <c r="M45" s="44"/>
    </row>
    <row r="46" spans="1:13" ht="25.15" customHeight="1" x14ac:dyDescent="0.2">
      <c r="A46" s="45" t="s">
        <v>148</v>
      </c>
      <c r="B46" s="44" t="s">
        <v>53</v>
      </c>
      <c r="C46" t="s">
        <v>160</v>
      </c>
      <c r="D46" s="43"/>
      <c r="E46" s="43"/>
      <c r="F46" s="43" t="s">
        <v>42</v>
      </c>
      <c r="G46" s="44">
        <v>2</v>
      </c>
      <c r="H46" s="58"/>
      <c r="J46" s="46"/>
      <c r="K46" s="44"/>
      <c r="L46" s="44"/>
      <c r="M46" s="44"/>
    </row>
    <row r="47" spans="1:13" ht="25.15" customHeight="1" x14ac:dyDescent="0.2">
      <c r="A47" s="45" t="s">
        <v>149</v>
      </c>
      <c r="B47" s="44" t="s">
        <v>53</v>
      </c>
      <c r="C47" t="s">
        <v>161</v>
      </c>
      <c r="F47" s="43" t="s">
        <v>42</v>
      </c>
      <c r="G47" s="44">
        <v>2</v>
      </c>
      <c r="H47" s="58"/>
      <c r="J47" s="46"/>
      <c r="K47" s="44"/>
      <c r="L47" s="44"/>
      <c r="M47" s="44"/>
    </row>
    <row r="48" spans="1:13" ht="25.15" customHeight="1" x14ac:dyDescent="0.2">
      <c r="A48" s="45" t="s">
        <v>150</v>
      </c>
      <c r="B48" s="44" t="s">
        <v>53</v>
      </c>
      <c r="C48" t="s">
        <v>162</v>
      </c>
      <c r="D48" s="43"/>
      <c r="E48" s="43"/>
      <c r="F48" s="43" t="s">
        <v>42</v>
      </c>
      <c r="G48" s="44">
        <v>2</v>
      </c>
      <c r="H48" s="58"/>
      <c r="J48" s="46"/>
      <c r="K48" s="44"/>
      <c r="L48" s="44"/>
      <c r="M48" s="44"/>
    </row>
    <row r="49" spans="1:13" ht="25.15" customHeight="1" x14ac:dyDescent="0.2">
      <c r="A49" s="45" t="s">
        <v>151</v>
      </c>
      <c r="B49" s="44" t="s">
        <v>54</v>
      </c>
      <c r="C49" t="s">
        <v>163</v>
      </c>
      <c r="D49" s="43"/>
      <c r="E49" s="43"/>
      <c r="F49" s="43" t="s">
        <v>42</v>
      </c>
      <c r="G49" s="88">
        <v>4</v>
      </c>
      <c r="H49" s="58"/>
      <c r="J49" s="46"/>
      <c r="K49" s="44"/>
      <c r="L49" s="44"/>
      <c r="M49" s="44"/>
    </row>
    <row r="50" spans="1:13" ht="25.15" customHeight="1" x14ac:dyDescent="0.2">
      <c r="A50" s="45" t="s">
        <v>152</v>
      </c>
      <c r="B50" s="44" t="s">
        <v>55</v>
      </c>
      <c r="C50" t="s">
        <v>57</v>
      </c>
      <c r="D50" s="43"/>
      <c r="E50" s="43"/>
      <c r="F50" s="43" t="s">
        <v>42</v>
      </c>
      <c r="G50" s="88">
        <v>3</v>
      </c>
      <c r="H50" s="58"/>
      <c r="J50" s="46"/>
      <c r="K50" s="44"/>
      <c r="L50" s="44"/>
      <c r="M50" s="44"/>
    </row>
    <row r="51" spans="1:13" ht="25.15" customHeight="1" x14ac:dyDescent="0.2">
      <c r="A51" s="45" t="s">
        <v>153</v>
      </c>
      <c r="B51" s="44" t="s">
        <v>168</v>
      </c>
      <c r="C51" t="s">
        <v>59</v>
      </c>
      <c r="D51" s="43"/>
      <c r="E51" s="43"/>
      <c r="F51" s="43" t="s">
        <v>42</v>
      </c>
      <c r="G51" s="44">
        <v>3</v>
      </c>
      <c r="H51" s="58"/>
      <c r="J51" s="46"/>
      <c r="K51" s="44"/>
      <c r="L51" s="44"/>
      <c r="M51" s="44"/>
    </row>
    <row r="52" spans="1:13" ht="25.15" customHeight="1" x14ac:dyDescent="0.2">
      <c r="A52" s="45" t="s">
        <v>154</v>
      </c>
      <c r="B52" s="44" t="s">
        <v>169</v>
      </c>
      <c r="C52" t="s">
        <v>59</v>
      </c>
      <c r="D52" s="43"/>
      <c r="E52" s="43"/>
      <c r="F52" s="43" t="s">
        <v>42</v>
      </c>
      <c r="G52" s="88">
        <v>0</v>
      </c>
      <c r="H52" s="58"/>
      <c r="J52" s="46"/>
      <c r="K52" s="44"/>
      <c r="L52" s="44"/>
      <c r="M52" s="44"/>
    </row>
    <row r="53" spans="1:13" ht="25.15" customHeight="1" x14ac:dyDescent="0.2">
      <c r="A53" s="45" t="s">
        <v>155</v>
      </c>
      <c r="B53" s="44" t="s">
        <v>56</v>
      </c>
      <c r="C53" t="s">
        <v>58</v>
      </c>
      <c r="D53" s="43"/>
      <c r="E53" s="43"/>
      <c r="F53" s="43" t="s">
        <v>42</v>
      </c>
      <c r="G53" s="44">
        <v>2</v>
      </c>
      <c r="H53" s="58"/>
      <c r="J53" s="46"/>
      <c r="K53" s="44"/>
      <c r="L53" s="44"/>
      <c r="M53" s="44"/>
    </row>
    <row r="54" spans="1:13" ht="25.15" customHeight="1" x14ac:dyDescent="0.2">
      <c r="A54" s="45" t="s">
        <v>172</v>
      </c>
      <c r="B54" s="44" t="s">
        <v>61</v>
      </c>
      <c r="C54" t="s">
        <v>62</v>
      </c>
      <c r="D54" s="43"/>
      <c r="E54" s="43" t="s">
        <v>63</v>
      </c>
      <c r="F54" s="43" t="s">
        <v>64</v>
      </c>
      <c r="G54" s="43" t="s">
        <v>171</v>
      </c>
      <c r="H54" s="58"/>
      <c r="J54" s="46"/>
      <c r="K54" s="44"/>
      <c r="L54" s="44"/>
      <c r="M54" s="44"/>
    </row>
    <row r="55" spans="1:13" ht="25.15" customHeight="1" x14ac:dyDescent="0.2">
      <c r="A55" s="45"/>
      <c r="B55" s="44" t="s">
        <v>170</v>
      </c>
      <c r="D55" s="43"/>
      <c r="E55" s="43"/>
      <c r="F55" s="43"/>
      <c r="H55" s="58"/>
      <c r="J55" s="46"/>
      <c r="K55" s="44"/>
      <c r="L55" s="44"/>
      <c r="M55" s="44"/>
    </row>
    <row r="56" spans="1:13" ht="25.15" customHeight="1" x14ac:dyDescent="0.2">
      <c r="A56" s="45" t="s">
        <v>173</v>
      </c>
      <c r="B56" s="44" t="s">
        <v>60</v>
      </c>
      <c r="D56" s="43"/>
      <c r="E56" s="43"/>
      <c r="F56" s="43" t="s">
        <v>49</v>
      </c>
      <c r="G56" s="44">
        <v>0.02</v>
      </c>
      <c r="H56" s="58"/>
      <c r="J56" s="46"/>
      <c r="K56" s="44"/>
      <c r="L56" s="44"/>
      <c r="M56" s="44"/>
    </row>
    <row r="57" spans="1:13" ht="25.15" customHeight="1" x14ac:dyDescent="0.2">
      <c r="A57" s="45" t="s">
        <v>174</v>
      </c>
      <c r="B57" s="44" t="s">
        <v>92</v>
      </c>
      <c r="C57" t="s">
        <v>66</v>
      </c>
      <c r="D57" s="43"/>
      <c r="E57" s="43"/>
      <c r="F57" s="43" t="s">
        <v>67</v>
      </c>
      <c r="G57" s="44">
        <v>176</v>
      </c>
      <c r="H57" s="58"/>
      <c r="J57" s="46"/>
      <c r="K57" s="44"/>
      <c r="L57" s="44"/>
      <c r="M57" s="44"/>
    </row>
    <row r="58" spans="1:13" ht="25.15" customHeight="1" x14ac:dyDescent="0.2">
      <c r="A58" s="45"/>
      <c r="B58" s="2" t="s">
        <v>93</v>
      </c>
      <c r="H58" s="57"/>
      <c r="J58" s="46"/>
      <c r="K58" s="44"/>
      <c r="L58" s="44"/>
      <c r="M58" s="44"/>
    </row>
    <row r="59" spans="1:13" ht="25.15" customHeight="1" x14ac:dyDescent="0.2">
      <c r="A59" s="45" t="s">
        <v>212</v>
      </c>
      <c r="B59" s="44" t="s">
        <v>47</v>
      </c>
      <c r="C59" t="s">
        <v>48</v>
      </c>
      <c r="D59" s="43"/>
      <c r="E59" s="43"/>
      <c r="F59" s="43" t="s">
        <v>49</v>
      </c>
      <c r="G59" s="44">
        <v>1</v>
      </c>
      <c r="H59" s="57"/>
      <c r="I59" s="44" t="s">
        <v>65</v>
      </c>
      <c r="J59" s="46"/>
      <c r="K59" s="44"/>
      <c r="L59" s="44"/>
      <c r="M59" s="44"/>
    </row>
    <row r="60" spans="1:13" ht="25.15" customHeight="1" x14ac:dyDescent="0.2">
      <c r="A60" s="45"/>
      <c r="B60" s="61" t="s">
        <v>175</v>
      </c>
      <c r="D60" s="43"/>
      <c r="E60" s="43"/>
      <c r="F60" s="43"/>
      <c r="G60" s="44"/>
      <c r="H60" s="57"/>
      <c r="J60" s="46"/>
      <c r="K60" s="44"/>
      <c r="L60" s="44"/>
      <c r="M60" s="44"/>
    </row>
    <row r="61" spans="1:13" ht="25.15" customHeight="1" x14ac:dyDescent="0.2">
      <c r="A61" s="45" t="s">
        <v>182</v>
      </c>
      <c r="B61" s="44" t="s">
        <v>179</v>
      </c>
      <c r="C61" t="s">
        <v>181</v>
      </c>
      <c r="D61" s="43"/>
      <c r="E61" s="43" t="s">
        <v>43</v>
      </c>
      <c r="F61" s="43" t="s">
        <v>82</v>
      </c>
      <c r="G61" s="44">
        <v>1</v>
      </c>
      <c r="H61" s="57">
        <v>29.3</v>
      </c>
      <c r="I61" t="s">
        <v>205</v>
      </c>
      <c r="J61" s="46"/>
      <c r="K61" s="44"/>
      <c r="L61" s="44"/>
      <c r="M61" s="44"/>
    </row>
    <row r="62" spans="1:13" ht="25.15" customHeight="1" x14ac:dyDescent="0.2">
      <c r="A62" s="45"/>
      <c r="B62" s="44" t="s">
        <v>187</v>
      </c>
      <c r="D62" s="43"/>
      <c r="E62" s="43"/>
      <c r="F62" s="43"/>
      <c r="G62" s="44"/>
      <c r="H62" s="57"/>
      <c r="I62" t="s">
        <v>90</v>
      </c>
      <c r="J62" s="46"/>
      <c r="K62" s="44"/>
      <c r="L62" s="44"/>
      <c r="M62" s="44"/>
    </row>
    <row r="63" spans="1:13" ht="25.15" customHeight="1" x14ac:dyDescent="0.2">
      <c r="A63" s="45"/>
      <c r="B63" s="44" t="s">
        <v>180</v>
      </c>
      <c r="D63" s="43"/>
      <c r="E63" s="43"/>
      <c r="F63" s="43"/>
      <c r="G63" s="44"/>
      <c r="H63" s="57"/>
      <c r="J63" s="46"/>
      <c r="K63" s="44"/>
      <c r="L63" s="44"/>
      <c r="M63" s="44"/>
    </row>
    <row r="64" spans="1:13" ht="25.15" customHeight="1" x14ac:dyDescent="0.2">
      <c r="A64" s="45"/>
      <c r="B64" s="44" t="s">
        <v>108</v>
      </c>
      <c r="D64" s="43"/>
      <c r="E64" s="43"/>
      <c r="F64" s="43"/>
      <c r="G64" s="44"/>
      <c r="H64" s="57"/>
      <c r="J64" s="46"/>
      <c r="K64" s="44"/>
      <c r="L64" s="44"/>
      <c r="M64" s="44"/>
    </row>
    <row r="65" spans="1:13" ht="25.15" customHeight="1" x14ac:dyDescent="0.2">
      <c r="A65" s="45"/>
      <c r="B65" s="44" t="s">
        <v>83</v>
      </c>
      <c r="D65" s="43"/>
      <c r="E65" s="43"/>
      <c r="F65" s="43"/>
      <c r="G65" s="44"/>
      <c r="H65" s="57"/>
      <c r="J65" s="46"/>
      <c r="K65" s="44"/>
      <c r="L65" s="44"/>
      <c r="M65" s="44"/>
    </row>
    <row r="66" spans="1:13" ht="25.15" customHeight="1" x14ac:dyDescent="0.2">
      <c r="A66" s="45" t="s">
        <v>176</v>
      </c>
      <c r="B66" s="44" t="s">
        <v>183</v>
      </c>
      <c r="C66" t="s">
        <v>186</v>
      </c>
      <c r="D66" s="43"/>
      <c r="E66" s="43" t="s">
        <v>43</v>
      </c>
      <c r="F66" s="43" t="s">
        <v>82</v>
      </c>
      <c r="G66" s="44">
        <v>1</v>
      </c>
      <c r="H66" s="57">
        <v>24.4</v>
      </c>
      <c r="I66" t="s">
        <v>206</v>
      </c>
      <c r="J66" s="46"/>
      <c r="K66" s="44"/>
      <c r="L66" s="44"/>
      <c r="M66" s="44"/>
    </row>
    <row r="67" spans="1:13" ht="25.15" customHeight="1" x14ac:dyDescent="0.2">
      <c r="A67" s="45"/>
      <c r="B67" s="44" t="s">
        <v>184</v>
      </c>
      <c r="D67" s="43"/>
      <c r="E67" s="43"/>
      <c r="F67" s="43"/>
      <c r="G67" s="44"/>
      <c r="H67" s="57"/>
      <c r="I67" t="s">
        <v>90</v>
      </c>
      <c r="J67" s="46"/>
      <c r="K67" s="44"/>
      <c r="L67" s="44"/>
      <c r="M67" s="44"/>
    </row>
    <row r="68" spans="1:13" ht="25.15" customHeight="1" x14ac:dyDescent="0.2">
      <c r="A68" s="45"/>
      <c r="B68" s="44" t="s">
        <v>185</v>
      </c>
      <c r="D68" s="43"/>
      <c r="E68" s="43"/>
      <c r="F68" s="43"/>
      <c r="G68" s="44"/>
      <c r="H68" s="57"/>
      <c r="J68" s="46"/>
      <c r="K68" s="44"/>
      <c r="L68" s="44"/>
      <c r="M68" s="44"/>
    </row>
    <row r="69" spans="1:13" ht="25.15" customHeight="1" x14ac:dyDescent="0.2">
      <c r="A69" s="45"/>
      <c r="B69" s="44" t="s">
        <v>108</v>
      </c>
      <c r="D69" s="43"/>
      <c r="E69" s="43"/>
      <c r="F69" s="43"/>
      <c r="G69" s="44"/>
      <c r="H69" s="57"/>
      <c r="J69" s="46"/>
      <c r="K69" s="44"/>
      <c r="L69" s="44"/>
      <c r="M69" s="44"/>
    </row>
    <row r="70" spans="1:13" ht="25.15" customHeight="1" x14ac:dyDescent="0.2">
      <c r="A70" s="45"/>
      <c r="B70" s="44" t="s">
        <v>83</v>
      </c>
      <c r="D70" s="43"/>
      <c r="E70" s="43"/>
      <c r="F70" s="43"/>
      <c r="G70" s="44"/>
      <c r="H70" s="57"/>
      <c r="J70" s="46"/>
      <c r="K70" s="44"/>
      <c r="L70" s="44"/>
      <c r="M70" s="44"/>
    </row>
    <row r="71" spans="1:13" ht="25.15" customHeight="1" x14ac:dyDescent="0.2">
      <c r="A71" s="45" t="s">
        <v>177</v>
      </c>
      <c r="B71" s="44" t="s">
        <v>188</v>
      </c>
      <c r="C71" t="s">
        <v>190</v>
      </c>
      <c r="D71" s="43"/>
      <c r="E71" s="43" t="s">
        <v>43</v>
      </c>
      <c r="F71" s="43" t="s">
        <v>82</v>
      </c>
      <c r="G71" s="44">
        <v>1</v>
      </c>
      <c r="H71" s="57">
        <v>45.5</v>
      </c>
      <c r="I71" t="s">
        <v>207</v>
      </c>
      <c r="J71" s="46"/>
      <c r="K71" s="44"/>
      <c r="L71" s="44"/>
      <c r="M71" s="44"/>
    </row>
    <row r="72" spans="1:13" ht="25.15" customHeight="1" x14ac:dyDescent="0.2">
      <c r="A72" s="45"/>
      <c r="B72" s="56" t="s">
        <v>189</v>
      </c>
      <c r="D72" s="43"/>
      <c r="E72" s="43"/>
      <c r="F72" s="43"/>
      <c r="G72" s="44"/>
      <c r="H72" s="57"/>
      <c r="I72" t="s">
        <v>90</v>
      </c>
      <c r="J72" s="46"/>
      <c r="K72" s="44"/>
      <c r="L72" s="44"/>
      <c r="M72" s="44"/>
    </row>
    <row r="73" spans="1:13" ht="25.15" customHeight="1" x14ac:dyDescent="0.2">
      <c r="A73" s="45"/>
      <c r="B73" s="44" t="s">
        <v>109</v>
      </c>
      <c r="D73" s="43"/>
      <c r="E73" s="43"/>
      <c r="F73" s="43"/>
      <c r="G73" s="44"/>
      <c r="H73" s="57"/>
      <c r="J73" s="46"/>
      <c r="K73" s="44"/>
      <c r="L73" s="44"/>
      <c r="M73" s="44"/>
    </row>
    <row r="74" spans="1:13" ht="25.15" customHeight="1" x14ac:dyDescent="0.2">
      <c r="A74" s="45"/>
      <c r="B74" s="44" t="s">
        <v>101</v>
      </c>
      <c r="D74" s="43"/>
      <c r="E74" s="43"/>
      <c r="F74" s="43"/>
      <c r="G74" s="44"/>
      <c r="H74" s="57"/>
      <c r="J74" s="46"/>
      <c r="K74" s="44"/>
      <c r="L74" s="44"/>
      <c r="M74" s="44"/>
    </row>
    <row r="75" spans="1:13" ht="25.15" customHeight="1" x14ac:dyDescent="0.2">
      <c r="A75" s="45" t="s">
        <v>178</v>
      </c>
      <c r="B75" s="44" t="s">
        <v>191</v>
      </c>
      <c r="C75" t="s">
        <v>193</v>
      </c>
      <c r="D75" s="43"/>
      <c r="E75" s="43" t="s">
        <v>43</v>
      </c>
      <c r="F75" s="43" t="s">
        <v>82</v>
      </c>
      <c r="G75" s="44">
        <v>1</v>
      </c>
      <c r="H75" s="57">
        <v>29.3</v>
      </c>
      <c r="I75" t="s">
        <v>205</v>
      </c>
      <c r="J75" s="46"/>
      <c r="K75" s="44"/>
      <c r="L75" s="44"/>
      <c r="M75" s="44"/>
    </row>
    <row r="76" spans="1:13" ht="25.15" customHeight="1" x14ac:dyDescent="0.2">
      <c r="A76" s="45"/>
      <c r="B76" s="56" t="s">
        <v>192</v>
      </c>
      <c r="D76" s="43"/>
      <c r="E76" s="43"/>
      <c r="F76" s="43"/>
      <c r="G76" s="44"/>
      <c r="H76" s="57"/>
      <c r="I76" t="s">
        <v>90</v>
      </c>
      <c r="J76" s="46"/>
      <c r="K76" s="44"/>
      <c r="L76" s="44"/>
      <c r="M76" s="44"/>
    </row>
    <row r="77" spans="1:13" ht="25.15" customHeight="1" x14ac:dyDescent="0.2">
      <c r="A77" s="45"/>
      <c r="B77" s="44" t="s">
        <v>109</v>
      </c>
      <c r="D77" s="43"/>
      <c r="E77" s="43"/>
      <c r="F77" s="43"/>
      <c r="G77" s="44"/>
      <c r="H77" s="57"/>
      <c r="J77" s="46"/>
      <c r="K77" s="44"/>
      <c r="L77" s="44"/>
      <c r="M77" s="44"/>
    </row>
    <row r="78" spans="1:13" ht="25.15" customHeight="1" x14ac:dyDescent="0.2">
      <c r="A78" s="45"/>
      <c r="B78" s="44" t="s">
        <v>101</v>
      </c>
      <c r="D78" s="43"/>
      <c r="E78" s="43"/>
      <c r="F78" s="43"/>
      <c r="G78" s="44"/>
      <c r="H78" s="57"/>
      <c r="J78" s="46"/>
      <c r="K78" s="44"/>
      <c r="L78" s="44"/>
      <c r="M78" s="44"/>
    </row>
    <row r="79" spans="1:13" ht="27.75" customHeight="1" x14ac:dyDescent="0.2">
      <c r="A79" s="43">
        <v>5</v>
      </c>
      <c r="B79" s="44" t="s">
        <v>194</v>
      </c>
      <c r="C79" t="s">
        <v>198</v>
      </c>
      <c r="D79" s="43"/>
      <c r="E79" s="43" t="s">
        <v>43</v>
      </c>
      <c r="F79" s="43" t="s">
        <v>82</v>
      </c>
      <c r="G79" s="44">
        <v>1</v>
      </c>
      <c r="H79" s="57">
        <v>26</v>
      </c>
      <c r="I79" t="s">
        <v>208</v>
      </c>
      <c r="J79" s="46"/>
      <c r="K79" s="44"/>
      <c r="L79" s="44"/>
      <c r="M79" s="44"/>
    </row>
    <row r="80" spans="1:13" ht="19.899999999999999" customHeight="1" x14ac:dyDescent="0.2">
      <c r="A80" s="43"/>
      <c r="B80" s="56" t="s">
        <v>197</v>
      </c>
      <c r="D80" s="43"/>
      <c r="E80" s="43"/>
      <c r="F80" s="43"/>
      <c r="G80" s="44"/>
      <c r="H80" s="57"/>
      <c r="I80" t="s">
        <v>90</v>
      </c>
      <c r="J80" s="46"/>
      <c r="K80" s="44"/>
      <c r="L80" s="44"/>
      <c r="M80" s="44"/>
    </row>
    <row r="81" spans="1:13" ht="21.75" customHeight="1" x14ac:dyDescent="0.2">
      <c r="A81" s="43"/>
      <c r="B81" s="44" t="s">
        <v>109</v>
      </c>
      <c r="D81" s="43"/>
      <c r="E81" s="43"/>
      <c r="F81" s="43"/>
      <c r="G81" s="44"/>
      <c r="H81" s="57"/>
      <c r="I81" s="45"/>
      <c r="J81" s="46"/>
      <c r="K81" s="44"/>
      <c r="L81" s="44"/>
      <c r="M81" s="44"/>
    </row>
    <row r="82" spans="1:13" ht="27.75" customHeight="1" x14ac:dyDescent="0.2">
      <c r="A82" s="43"/>
      <c r="B82" s="44" t="s">
        <v>101</v>
      </c>
      <c r="D82" s="43"/>
      <c r="E82" s="43"/>
      <c r="F82" s="43"/>
      <c r="G82" s="44"/>
      <c r="H82" s="57"/>
      <c r="I82" s="45"/>
      <c r="J82" s="46"/>
      <c r="K82" s="44"/>
      <c r="L82" s="44"/>
      <c r="M82" s="44"/>
    </row>
    <row r="83" spans="1:13" ht="31.5" customHeight="1" x14ac:dyDescent="0.2">
      <c r="A83" s="43">
        <v>6</v>
      </c>
      <c r="B83" s="44" t="s">
        <v>201</v>
      </c>
      <c r="C83" t="s">
        <v>199</v>
      </c>
      <c r="D83" s="43"/>
      <c r="E83" s="43" t="s">
        <v>43</v>
      </c>
      <c r="F83" s="43" t="s">
        <v>82</v>
      </c>
      <c r="G83" s="44">
        <v>1</v>
      </c>
      <c r="H83" s="57">
        <v>25.1</v>
      </c>
      <c r="I83" t="s">
        <v>209</v>
      </c>
      <c r="J83" s="46"/>
      <c r="K83" s="44"/>
      <c r="L83" s="44"/>
      <c r="M83" s="44"/>
    </row>
    <row r="84" spans="1:13" ht="27.75" customHeight="1" x14ac:dyDescent="0.2">
      <c r="A84" s="43"/>
      <c r="B84" s="56" t="s">
        <v>202</v>
      </c>
      <c r="D84" s="43"/>
      <c r="E84" s="43"/>
      <c r="F84" s="43"/>
      <c r="G84" s="44"/>
      <c r="H84" s="57"/>
      <c r="I84" t="s">
        <v>90</v>
      </c>
      <c r="J84" s="46"/>
      <c r="K84" s="44"/>
      <c r="L84" s="44"/>
      <c r="M84" s="44"/>
    </row>
    <row r="85" spans="1:13" ht="31.5" customHeight="1" x14ac:dyDescent="0.2">
      <c r="A85" s="43"/>
      <c r="B85" s="44" t="s">
        <v>109</v>
      </c>
      <c r="D85" s="43"/>
      <c r="E85" s="43"/>
      <c r="F85" s="43"/>
      <c r="G85" s="44"/>
      <c r="H85" s="57"/>
      <c r="J85" s="46"/>
      <c r="K85" s="44"/>
      <c r="L85" s="44"/>
      <c r="M85" s="44"/>
    </row>
    <row r="86" spans="1:13" ht="25.9" customHeight="1" x14ac:dyDescent="0.2">
      <c r="A86" s="43"/>
      <c r="B86" s="44" t="s">
        <v>101</v>
      </c>
      <c r="D86" s="43"/>
      <c r="E86" s="43"/>
      <c r="F86" s="43"/>
      <c r="G86" s="44"/>
      <c r="H86" s="57"/>
      <c r="I86" s="45"/>
      <c r="J86" s="46"/>
      <c r="K86" s="44"/>
      <c r="L86" s="44"/>
      <c r="M86" s="44"/>
    </row>
    <row r="87" spans="1:13" ht="25.9" customHeight="1" x14ac:dyDescent="0.2">
      <c r="A87" s="43">
        <v>7</v>
      </c>
      <c r="B87" s="44" t="s">
        <v>195</v>
      </c>
      <c r="C87" t="s">
        <v>200</v>
      </c>
      <c r="D87" s="43"/>
      <c r="E87" s="43" t="s">
        <v>43</v>
      </c>
      <c r="F87" s="43" t="s">
        <v>82</v>
      </c>
      <c r="G87" s="44">
        <v>1</v>
      </c>
      <c r="H87" s="57">
        <v>24.4</v>
      </c>
      <c r="I87" t="s">
        <v>206</v>
      </c>
      <c r="J87" s="46"/>
      <c r="K87" s="44"/>
      <c r="L87" s="44"/>
      <c r="M87" s="44"/>
    </row>
    <row r="88" spans="1:13" ht="25.9" customHeight="1" x14ac:dyDescent="0.2">
      <c r="A88" s="43"/>
      <c r="B88" s="56" t="s">
        <v>196</v>
      </c>
      <c r="D88" s="43"/>
      <c r="E88" s="43"/>
      <c r="F88" s="43"/>
      <c r="G88" s="44"/>
      <c r="H88" s="57"/>
      <c r="I88" t="s">
        <v>90</v>
      </c>
      <c r="J88" s="46"/>
      <c r="K88" s="44"/>
      <c r="L88" s="44"/>
      <c r="M88" s="44"/>
    </row>
    <row r="89" spans="1:13" ht="25.9" customHeight="1" x14ac:dyDescent="0.2">
      <c r="A89" s="43"/>
      <c r="B89" s="44" t="s">
        <v>109</v>
      </c>
      <c r="D89" s="43"/>
      <c r="E89" s="43"/>
      <c r="F89" s="43"/>
      <c r="G89" s="44"/>
      <c r="H89" s="57"/>
      <c r="J89" s="46"/>
      <c r="K89" s="44"/>
      <c r="L89" s="44"/>
      <c r="M89" s="44"/>
    </row>
    <row r="90" spans="1:13" ht="25.9" customHeight="1" x14ac:dyDescent="0.2">
      <c r="A90" s="43"/>
      <c r="B90" s="44" t="s">
        <v>101</v>
      </c>
      <c r="D90" s="43"/>
      <c r="E90" s="43"/>
      <c r="F90" s="43"/>
      <c r="G90" s="44"/>
      <c r="H90" s="57"/>
      <c r="I90" s="45"/>
      <c r="J90" s="46"/>
      <c r="K90" s="44"/>
      <c r="L90" s="44"/>
      <c r="M90" s="44"/>
    </row>
    <row r="91" spans="1:13" ht="20.25" customHeight="1" x14ac:dyDescent="0.2">
      <c r="A91" s="43">
        <v>8</v>
      </c>
      <c r="B91" s="44" t="s">
        <v>102</v>
      </c>
      <c r="C91" t="s">
        <v>103</v>
      </c>
      <c r="D91" s="43"/>
      <c r="E91" s="43"/>
      <c r="F91" s="43" t="s">
        <v>82</v>
      </c>
      <c r="G91" s="44">
        <v>5</v>
      </c>
      <c r="H91" s="57">
        <v>8</v>
      </c>
      <c r="I91" s="45"/>
      <c r="J91" s="46"/>
      <c r="K91" s="44"/>
      <c r="L91" s="44"/>
      <c r="M91" s="44"/>
    </row>
    <row r="92" spans="1:13" ht="13.15" customHeight="1" x14ac:dyDescent="0.2">
      <c r="B92" s="44" t="s">
        <v>104</v>
      </c>
      <c r="D92" s="43"/>
      <c r="E92" s="43"/>
      <c r="F92" s="43"/>
      <c r="G92" s="44"/>
      <c r="H92" s="57"/>
      <c r="I92" s="45"/>
      <c r="J92" s="46"/>
      <c r="K92" s="44"/>
      <c r="L92" s="44"/>
      <c r="M92" s="44"/>
    </row>
    <row r="93" spans="1:13" ht="15" x14ac:dyDescent="0.2">
      <c r="B93" s="44" t="s">
        <v>105</v>
      </c>
      <c r="D93" s="43"/>
      <c r="E93" s="43"/>
      <c r="F93" s="43"/>
      <c r="G93" s="44"/>
      <c r="H93" s="57"/>
      <c r="I93" s="45"/>
      <c r="J93" s="46"/>
      <c r="K93" s="44"/>
      <c r="L93" s="44"/>
      <c r="M93" s="44"/>
    </row>
    <row r="94" spans="1:13" ht="20.25" customHeight="1" x14ac:dyDescent="0.2">
      <c r="A94" s="43">
        <v>9</v>
      </c>
      <c r="B94" s="44" t="s">
        <v>113</v>
      </c>
      <c r="C94" t="s">
        <v>44</v>
      </c>
      <c r="D94" s="43"/>
      <c r="E94" s="43"/>
      <c r="F94" s="43" t="s">
        <v>45</v>
      </c>
      <c r="G94" s="50">
        <v>0.6</v>
      </c>
      <c r="H94" s="58">
        <v>54.9</v>
      </c>
      <c r="I94" s="45"/>
      <c r="J94" s="46"/>
      <c r="K94" s="44"/>
      <c r="L94" s="44"/>
      <c r="M94" s="44"/>
    </row>
    <row r="95" spans="1:13" ht="15" x14ac:dyDescent="0.2">
      <c r="A95" s="43">
        <v>10</v>
      </c>
      <c r="B95" s="44" t="s">
        <v>210</v>
      </c>
      <c r="C95" t="s">
        <v>44</v>
      </c>
      <c r="D95" s="43"/>
      <c r="E95" s="43"/>
      <c r="F95" s="43" t="s">
        <v>45</v>
      </c>
      <c r="G95" s="50">
        <v>0.6</v>
      </c>
      <c r="H95" s="58">
        <v>26.54</v>
      </c>
      <c r="J95" s="46"/>
      <c r="K95" s="44"/>
      <c r="L95" s="44"/>
      <c r="M95" s="44"/>
    </row>
    <row r="96" spans="1:13" ht="15" x14ac:dyDescent="0.2">
      <c r="A96" s="43">
        <v>11</v>
      </c>
      <c r="B96" s="44" t="s">
        <v>211</v>
      </c>
      <c r="C96" t="s">
        <v>44</v>
      </c>
      <c r="D96" s="43"/>
      <c r="E96" s="43"/>
      <c r="F96" s="43" t="s">
        <v>45</v>
      </c>
      <c r="G96" s="50">
        <v>0.6</v>
      </c>
      <c r="H96" s="58">
        <v>21.21</v>
      </c>
      <c r="J96" s="46"/>
      <c r="K96" s="44"/>
      <c r="L96" s="44"/>
      <c r="M96" s="44"/>
    </row>
    <row r="97" spans="1:13" ht="15" x14ac:dyDescent="0.2">
      <c r="A97" s="43">
        <v>12</v>
      </c>
      <c r="B97" s="44" t="s">
        <v>117</v>
      </c>
      <c r="C97" t="s">
        <v>44</v>
      </c>
      <c r="D97" s="43"/>
      <c r="E97" s="43"/>
      <c r="F97" s="43" t="s">
        <v>45</v>
      </c>
      <c r="G97" s="50">
        <v>3.8</v>
      </c>
      <c r="H97" s="58">
        <v>13.42</v>
      </c>
      <c r="J97" s="46"/>
      <c r="K97" s="44"/>
      <c r="L97" s="44"/>
      <c r="M97" s="44"/>
    </row>
    <row r="98" spans="1:13" ht="23.25" customHeight="1" x14ac:dyDescent="0.2">
      <c r="A98" s="43">
        <v>13</v>
      </c>
      <c r="B98" s="44" t="s">
        <v>114</v>
      </c>
      <c r="C98" t="s">
        <v>44</v>
      </c>
      <c r="D98" s="43"/>
      <c r="E98" s="43"/>
      <c r="F98" s="43" t="s">
        <v>45</v>
      </c>
      <c r="G98" s="66">
        <v>20</v>
      </c>
      <c r="H98" s="58">
        <v>4</v>
      </c>
      <c r="I98" s="45"/>
      <c r="J98" s="46"/>
      <c r="K98" s="44"/>
      <c r="L98" s="44"/>
      <c r="M98" s="44"/>
    </row>
    <row r="99" spans="1:13" ht="23.25" customHeight="1" x14ac:dyDescent="0.2">
      <c r="A99" s="43">
        <v>14</v>
      </c>
      <c r="B99" s="44" t="s">
        <v>282</v>
      </c>
      <c r="C99" t="s">
        <v>46</v>
      </c>
      <c r="D99" s="43"/>
      <c r="E99" s="43"/>
      <c r="F99" s="43" t="s">
        <v>45</v>
      </c>
      <c r="G99" s="66">
        <v>9</v>
      </c>
      <c r="H99" s="58">
        <v>17.399999999999999</v>
      </c>
      <c r="I99" s="45" t="s">
        <v>283</v>
      </c>
      <c r="J99" s="46"/>
      <c r="K99" s="44"/>
      <c r="L99" s="44"/>
      <c r="M99" s="44"/>
    </row>
    <row r="100" spans="1:13" ht="15" x14ac:dyDescent="0.2">
      <c r="A100" s="43">
        <v>15</v>
      </c>
      <c r="B100" s="44" t="s">
        <v>284</v>
      </c>
      <c r="C100" t="s">
        <v>46</v>
      </c>
      <c r="D100" s="43"/>
      <c r="E100" s="43"/>
      <c r="F100" s="43" t="s">
        <v>45</v>
      </c>
      <c r="G100" s="66">
        <v>17</v>
      </c>
      <c r="H100" s="58">
        <v>13.8</v>
      </c>
      <c r="J100" s="46"/>
      <c r="K100" s="44"/>
      <c r="L100" s="44"/>
      <c r="M100" s="44"/>
    </row>
    <row r="101" spans="1:13" ht="15" x14ac:dyDescent="0.2">
      <c r="A101" s="43">
        <v>16</v>
      </c>
      <c r="B101" s="44" t="s">
        <v>213</v>
      </c>
      <c r="C101" t="s">
        <v>46</v>
      </c>
      <c r="D101" s="43"/>
      <c r="E101" s="43"/>
      <c r="F101" s="43" t="s">
        <v>45</v>
      </c>
      <c r="G101" s="66">
        <v>153</v>
      </c>
      <c r="H101" s="58">
        <v>5.71</v>
      </c>
      <c r="J101" s="46"/>
      <c r="K101" s="44"/>
      <c r="L101" s="44"/>
      <c r="M101" s="44"/>
    </row>
    <row r="102" spans="1:13" ht="15" x14ac:dyDescent="0.2">
      <c r="A102" s="43">
        <v>17</v>
      </c>
      <c r="B102" s="44" t="s">
        <v>214</v>
      </c>
      <c r="C102" t="s">
        <v>46</v>
      </c>
      <c r="D102" s="43"/>
      <c r="E102" s="43"/>
      <c r="F102" s="43" t="s">
        <v>45</v>
      </c>
      <c r="G102" s="66">
        <v>170</v>
      </c>
      <c r="H102" s="58">
        <v>4.51</v>
      </c>
      <c r="J102" s="46"/>
      <c r="K102" s="44"/>
      <c r="L102" s="44"/>
      <c r="M102" s="44"/>
    </row>
    <row r="103" spans="1:13" ht="15" x14ac:dyDescent="0.2">
      <c r="A103" s="43">
        <v>18</v>
      </c>
      <c r="B103" s="44" t="s">
        <v>215</v>
      </c>
      <c r="C103" t="s">
        <v>46</v>
      </c>
      <c r="D103" s="43"/>
      <c r="E103" s="43"/>
      <c r="F103" s="43" t="s">
        <v>45</v>
      </c>
      <c r="G103" s="66">
        <v>55</v>
      </c>
      <c r="H103" s="58">
        <v>3.46</v>
      </c>
      <c r="I103" s="45"/>
      <c r="J103" s="46"/>
      <c r="K103" s="44"/>
      <c r="L103" s="44"/>
      <c r="M103" s="44"/>
    </row>
    <row r="104" spans="1:13" ht="15" x14ac:dyDescent="0.2">
      <c r="A104" s="43">
        <v>19</v>
      </c>
      <c r="B104" s="44" t="s">
        <v>216</v>
      </c>
      <c r="C104" t="s">
        <v>46</v>
      </c>
      <c r="D104" s="43"/>
      <c r="E104" s="43"/>
      <c r="F104" s="43" t="s">
        <v>45</v>
      </c>
      <c r="G104" s="66">
        <v>80</v>
      </c>
      <c r="H104" s="58">
        <v>2.75</v>
      </c>
      <c r="J104" s="46"/>
      <c r="K104" s="44"/>
      <c r="L104" s="44"/>
      <c r="M104" s="44"/>
    </row>
    <row r="105" spans="1:13" ht="15" x14ac:dyDescent="0.2">
      <c r="A105" s="43">
        <v>20</v>
      </c>
      <c r="B105" s="44" t="s">
        <v>217</v>
      </c>
      <c r="C105" t="s">
        <v>46</v>
      </c>
      <c r="D105" s="43"/>
      <c r="E105" s="43"/>
      <c r="F105" s="43" t="s">
        <v>45</v>
      </c>
      <c r="G105" s="66">
        <v>274</v>
      </c>
      <c r="H105" s="58">
        <v>2.16</v>
      </c>
      <c r="J105" s="46"/>
      <c r="K105" s="44"/>
      <c r="L105" s="44"/>
      <c r="M105" s="44"/>
    </row>
    <row r="106" spans="1:13" ht="15" x14ac:dyDescent="0.2">
      <c r="A106" s="43">
        <v>21</v>
      </c>
      <c r="B106" s="44" t="s">
        <v>218</v>
      </c>
      <c r="C106" t="s">
        <v>46</v>
      </c>
      <c r="D106" s="43"/>
      <c r="E106" s="43"/>
      <c r="F106" s="43" t="s">
        <v>45</v>
      </c>
      <c r="G106" s="86">
        <v>135</v>
      </c>
      <c r="H106" s="58">
        <v>1.45</v>
      </c>
      <c r="J106" s="46"/>
      <c r="K106" s="44"/>
      <c r="L106" s="44"/>
      <c r="M106" s="44"/>
    </row>
    <row r="107" spans="1:13" ht="15" x14ac:dyDescent="0.2">
      <c r="A107" s="43">
        <v>22</v>
      </c>
      <c r="B107" s="44" t="s">
        <v>219</v>
      </c>
      <c r="C107" t="s">
        <v>46</v>
      </c>
      <c r="D107" s="43"/>
      <c r="E107" s="43"/>
      <c r="F107" s="43" t="s">
        <v>45</v>
      </c>
      <c r="G107" s="66">
        <v>177</v>
      </c>
      <c r="H107" s="58">
        <v>1.01</v>
      </c>
      <c r="J107" s="46"/>
      <c r="K107" s="44"/>
      <c r="L107" s="44"/>
      <c r="M107" s="44"/>
    </row>
    <row r="108" spans="1:13" ht="15" x14ac:dyDescent="0.2">
      <c r="A108" s="43">
        <v>23</v>
      </c>
      <c r="B108" s="44" t="s">
        <v>220</v>
      </c>
      <c r="C108" t="s">
        <v>46</v>
      </c>
      <c r="D108" s="43"/>
      <c r="E108" s="43"/>
      <c r="F108" s="43" t="s">
        <v>45</v>
      </c>
      <c r="G108" s="66">
        <v>225</v>
      </c>
      <c r="H108" s="58">
        <v>0.71499999999999997</v>
      </c>
      <c r="J108" s="46"/>
      <c r="K108" s="44"/>
      <c r="L108" s="44"/>
      <c r="M108" s="44"/>
    </row>
    <row r="109" spans="1:13" ht="15" x14ac:dyDescent="0.2">
      <c r="A109" s="43">
        <v>24</v>
      </c>
      <c r="B109" s="44" t="s">
        <v>221</v>
      </c>
      <c r="C109" t="s">
        <v>46</v>
      </c>
      <c r="D109" s="43"/>
      <c r="E109" s="43"/>
      <c r="F109" s="43" t="s">
        <v>45</v>
      </c>
      <c r="G109" s="86">
        <v>194</v>
      </c>
      <c r="H109" s="58">
        <v>0.45</v>
      </c>
      <c r="I109" s="44"/>
      <c r="J109" s="46"/>
      <c r="K109" s="44"/>
      <c r="L109" s="44"/>
      <c r="M109" s="44"/>
    </row>
    <row r="110" spans="1:13" ht="15" x14ac:dyDescent="0.2">
      <c r="A110" s="43">
        <v>25</v>
      </c>
      <c r="B110" s="44" t="s">
        <v>222</v>
      </c>
      <c r="C110" t="s">
        <v>46</v>
      </c>
      <c r="D110" s="43"/>
      <c r="E110" s="43"/>
      <c r="F110" s="43" t="s">
        <v>45</v>
      </c>
      <c r="G110" s="86">
        <v>479</v>
      </c>
      <c r="H110" s="58">
        <v>0.29199999999999998</v>
      </c>
      <c r="J110" s="46"/>
      <c r="K110" s="44"/>
      <c r="L110" s="44"/>
      <c r="M110" s="44"/>
    </row>
    <row r="111" spans="1:13" ht="15" x14ac:dyDescent="0.2">
      <c r="A111" s="43">
        <v>26</v>
      </c>
      <c r="B111" s="44" t="s">
        <v>348</v>
      </c>
      <c r="C111" t="s">
        <v>46</v>
      </c>
      <c r="D111" s="43"/>
      <c r="E111" s="43"/>
      <c r="F111" s="43" t="s">
        <v>45</v>
      </c>
      <c r="G111" s="66">
        <v>1535</v>
      </c>
      <c r="H111" s="58">
        <v>0.29199999999999998</v>
      </c>
      <c r="J111" s="46"/>
      <c r="K111" s="44"/>
      <c r="L111" s="44"/>
      <c r="M111" s="44"/>
    </row>
    <row r="112" spans="1:13" ht="15" x14ac:dyDescent="0.2">
      <c r="A112" s="43">
        <v>27</v>
      </c>
      <c r="B112" s="88" t="s">
        <v>343</v>
      </c>
      <c r="C112" t="s">
        <v>229</v>
      </c>
      <c r="D112" s="43"/>
      <c r="E112" s="43"/>
      <c r="F112" s="43" t="s">
        <v>45</v>
      </c>
      <c r="G112" s="86">
        <v>677</v>
      </c>
      <c r="H112" s="58"/>
      <c r="J112" s="46"/>
      <c r="K112" s="44"/>
      <c r="L112" s="44"/>
      <c r="M112" s="44"/>
    </row>
    <row r="113" spans="1:13" ht="30" x14ac:dyDescent="0.2">
      <c r="A113" s="43">
        <v>28</v>
      </c>
      <c r="B113" s="62" t="s">
        <v>230</v>
      </c>
      <c r="D113" s="43"/>
      <c r="E113" s="43"/>
      <c r="F113" s="43" t="s">
        <v>82</v>
      </c>
      <c r="G113" s="65">
        <v>333</v>
      </c>
      <c r="H113" s="58"/>
      <c r="J113" s="46"/>
      <c r="K113" s="44"/>
      <c r="L113" s="44"/>
      <c r="M113" s="44"/>
    </row>
    <row r="114" spans="1:13" ht="30" x14ac:dyDescent="0.2">
      <c r="A114" s="43">
        <v>29</v>
      </c>
      <c r="B114" s="62" t="s">
        <v>231</v>
      </c>
      <c r="C114" t="s">
        <v>232</v>
      </c>
      <c r="D114" s="43"/>
      <c r="E114" s="43" t="s">
        <v>233</v>
      </c>
      <c r="F114" s="43" t="s">
        <v>82</v>
      </c>
      <c r="G114" s="65">
        <v>333</v>
      </c>
      <c r="H114" s="58"/>
      <c r="I114" t="s">
        <v>90</v>
      </c>
      <c r="J114" s="46"/>
      <c r="K114" s="44"/>
      <c r="L114" s="44"/>
      <c r="M114" s="44"/>
    </row>
    <row r="115" spans="1:13" ht="30" x14ac:dyDescent="0.2">
      <c r="A115" s="43">
        <v>30</v>
      </c>
      <c r="B115" s="63" t="s">
        <v>234</v>
      </c>
      <c r="D115" s="43"/>
      <c r="E115" s="43"/>
      <c r="F115" s="43" t="s">
        <v>82</v>
      </c>
      <c r="G115" s="65">
        <v>6</v>
      </c>
      <c r="H115" s="58"/>
      <c r="J115" s="46"/>
      <c r="K115" s="44"/>
      <c r="L115" s="44"/>
      <c r="M115" s="44"/>
    </row>
    <row r="116" spans="1:13" ht="30" x14ac:dyDescent="0.2">
      <c r="A116" s="43">
        <v>31</v>
      </c>
      <c r="B116" s="63" t="s">
        <v>235</v>
      </c>
      <c r="D116" s="43"/>
      <c r="E116" s="43"/>
      <c r="F116" s="43" t="s">
        <v>82</v>
      </c>
      <c r="G116" s="65">
        <v>14</v>
      </c>
      <c r="H116" s="58"/>
      <c r="J116" s="46"/>
      <c r="K116" s="44"/>
      <c r="L116" s="44"/>
      <c r="M116" s="44"/>
    </row>
    <row r="117" spans="1:13" ht="30" x14ac:dyDescent="0.2">
      <c r="A117" s="43">
        <v>32</v>
      </c>
      <c r="B117" s="63" t="s">
        <v>236</v>
      </c>
      <c r="D117" s="43"/>
      <c r="E117" s="43"/>
      <c r="F117" s="43" t="s">
        <v>82</v>
      </c>
      <c r="G117" s="65">
        <v>5</v>
      </c>
      <c r="H117" s="58"/>
      <c r="J117" s="46"/>
      <c r="K117" s="44"/>
      <c r="L117" s="44"/>
      <c r="M117" s="44"/>
    </row>
    <row r="118" spans="1:13" ht="30" x14ac:dyDescent="0.2">
      <c r="A118" s="43">
        <v>33</v>
      </c>
      <c r="B118" s="63" t="s">
        <v>237</v>
      </c>
      <c r="D118" s="43"/>
      <c r="E118" s="43"/>
      <c r="F118" s="43" t="s">
        <v>82</v>
      </c>
      <c r="G118" s="87">
        <v>8</v>
      </c>
      <c r="H118" s="58"/>
      <c r="J118" s="46"/>
      <c r="K118" s="44"/>
      <c r="L118" s="44"/>
      <c r="M118" s="44"/>
    </row>
    <row r="119" spans="1:13" ht="30" x14ac:dyDescent="0.2">
      <c r="A119" s="43">
        <v>34</v>
      </c>
      <c r="B119" s="63" t="s">
        <v>238</v>
      </c>
      <c r="D119" s="43"/>
      <c r="E119" s="43"/>
      <c r="F119" s="43" t="s">
        <v>82</v>
      </c>
      <c r="G119" s="65">
        <v>24</v>
      </c>
      <c r="H119" s="58"/>
      <c r="J119" s="46"/>
      <c r="K119" s="44"/>
      <c r="L119" s="44"/>
      <c r="M119" s="44"/>
    </row>
    <row r="120" spans="1:13" ht="30" x14ac:dyDescent="0.2">
      <c r="A120" s="43">
        <v>35</v>
      </c>
      <c r="B120" s="63" t="s">
        <v>239</v>
      </c>
      <c r="D120" s="43"/>
      <c r="E120" s="43"/>
      <c r="F120" s="43" t="s">
        <v>82</v>
      </c>
      <c r="G120" s="87">
        <v>11</v>
      </c>
      <c r="H120" s="58"/>
      <c r="J120" s="46"/>
      <c r="K120" s="44"/>
      <c r="L120" s="44"/>
      <c r="M120" s="44"/>
    </row>
    <row r="121" spans="1:13" ht="30" x14ac:dyDescent="0.2">
      <c r="A121" s="43">
        <v>36</v>
      </c>
      <c r="B121" s="63" t="s">
        <v>240</v>
      </c>
      <c r="D121" s="43"/>
      <c r="E121" s="43"/>
      <c r="F121" s="43" t="s">
        <v>82</v>
      </c>
      <c r="G121" s="65">
        <v>11</v>
      </c>
      <c r="H121" s="58"/>
      <c r="J121" s="46"/>
      <c r="K121" s="44"/>
      <c r="L121" s="44"/>
      <c r="M121" s="44"/>
    </row>
    <row r="122" spans="1:13" ht="30" x14ac:dyDescent="0.2">
      <c r="A122" s="43">
        <v>37</v>
      </c>
      <c r="B122" s="63" t="s">
        <v>241</v>
      </c>
      <c r="D122" s="43"/>
      <c r="E122" s="43"/>
      <c r="F122" s="43" t="s">
        <v>82</v>
      </c>
      <c r="G122" s="65">
        <v>8</v>
      </c>
      <c r="H122" s="58"/>
      <c r="J122" s="46"/>
      <c r="K122" s="44"/>
      <c r="L122" s="44"/>
      <c r="M122" s="44"/>
    </row>
    <row r="123" spans="1:13" ht="30" x14ac:dyDescent="0.2">
      <c r="A123" s="43">
        <v>38</v>
      </c>
      <c r="B123" s="63" t="s">
        <v>242</v>
      </c>
      <c r="D123" s="43"/>
      <c r="E123" s="43"/>
      <c r="F123" s="43" t="s">
        <v>82</v>
      </c>
      <c r="G123" s="87">
        <v>9</v>
      </c>
      <c r="H123" s="58"/>
      <c r="J123" s="46"/>
      <c r="K123" s="44"/>
      <c r="L123" s="44"/>
      <c r="M123" s="44"/>
    </row>
    <row r="124" spans="1:13" ht="30" x14ac:dyDescent="0.2">
      <c r="A124" s="43">
        <v>39</v>
      </c>
      <c r="B124" s="63" t="s">
        <v>243</v>
      </c>
      <c r="D124" s="43"/>
      <c r="E124" s="43"/>
      <c r="F124" s="43" t="s">
        <v>82</v>
      </c>
      <c r="G124" s="87">
        <v>49</v>
      </c>
      <c r="H124" s="58"/>
      <c r="J124" s="46"/>
      <c r="K124" s="44"/>
      <c r="L124" s="44"/>
      <c r="M124" s="44"/>
    </row>
    <row r="125" spans="1:13" ht="30" x14ac:dyDescent="0.2">
      <c r="A125" s="43">
        <v>40</v>
      </c>
      <c r="B125" s="63" t="s">
        <v>244</v>
      </c>
      <c r="D125" s="43"/>
      <c r="E125" s="43"/>
      <c r="F125" s="43" t="s">
        <v>82</v>
      </c>
      <c r="G125" s="65">
        <v>189</v>
      </c>
      <c r="H125" s="58"/>
      <c r="J125" s="46"/>
      <c r="K125" s="44"/>
      <c r="L125" s="44"/>
      <c r="M125" s="44"/>
    </row>
    <row r="126" spans="1:13" ht="15" x14ac:dyDescent="0.2">
      <c r="A126" s="43">
        <v>41</v>
      </c>
      <c r="B126" s="44" t="s">
        <v>227</v>
      </c>
      <c r="D126" s="43"/>
      <c r="E126" s="43"/>
      <c r="F126" s="43" t="s">
        <v>82</v>
      </c>
      <c r="G126" s="65">
        <v>2</v>
      </c>
      <c r="J126" s="46"/>
      <c r="K126" s="44"/>
      <c r="L126" s="44"/>
      <c r="M126" s="44"/>
    </row>
    <row r="127" spans="1:13" ht="15" x14ac:dyDescent="0.2">
      <c r="A127" s="43">
        <v>42</v>
      </c>
      <c r="B127" s="44" t="s">
        <v>225</v>
      </c>
      <c r="D127" s="43"/>
      <c r="E127" s="43"/>
      <c r="F127" s="43" t="s">
        <v>82</v>
      </c>
      <c r="G127" s="65">
        <v>2</v>
      </c>
      <c r="J127" s="46"/>
      <c r="K127" s="44"/>
      <c r="L127" s="44"/>
      <c r="M127" s="44"/>
    </row>
    <row r="128" spans="1:13" ht="15" x14ac:dyDescent="0.2">
      <c r="A128" s="43">
        <v>43</v>
      </c>
      <c r="B128" s="44" t="s">
        <v>226</v>
      </c>
      <c r="D128" s="43"/>
      <c r="E128" s="43"/>
      <c r="F128" s="43" t="s">
        <v>82</v>
      </c>
      <c r="G128" s="65">
        <v>2</v>
      </c>
      <c r="J128" s="46"/>
      <c r="K128" s="44"/>
      <c r="L128" s="44"/>
      <c r="M128" s="44"/>
    </row>
    <row r="129" spans="1:13" ht="15" x14ac:dyDescent="0.2">
      <c r="A129" s="43">
        <v>44</v>
      </c>
      <c r="B129" s="44" t="s">
        <v>228</v>
      </c>
      <c r="D129" s="43"/>
      <c r="E129" s="43"/>
      <c r="F129" s="43" t="s">
        <v>82</v>
      </c>
      <c r="G129" s="65">
        <v>2</v>
      </c>
      <c r="J129" s="46"/>
      <c r="K129" s="44"/>
      <c r="L129" s="44"/>
      <c r="M129" s="44"/>
    </row>
    <row r="130" spans="1:13" ht="15" x14ac:dyDescent="0.2">
      <c r="A130" s="43">
        <v>45</v>
      </c>
      <c r="B130" s="44" t="s">
        <v>224</v>
      </c>
      <c r="D130" s="43"/>
      <c r="E130" s="43"/>
      <c r="F130" s="43" t="s">
        <v>82</v>
      </c>
      <c r="G130" s="65">
        <v>2</v>
      </c>
      <c r="J130" s="46"/>
      <c r="K130" s="44"/>
      <c r="L130" s="44"/>
      <c r="M130" s="44"/>
    </row>
    <row r="131" spans="1:13" ht="15" x14ac:dyDescent="0.2">
      <c r="A131" s="43">
        <v>46</v>
      </c>
      <c r="B131" s="44" t="s">
        <v>257</v>
      </c>
      <c r="C131" t="s">
        <v>118</v>
      </c>
      <c r="D131" s="43"/>
      <c r="E131" s="43"/>
      <c r="F131" s="43" t="s">
        <v>82</v>
      </c>
      <c r="G131" s="87">
        <v>8</v>
      </c>
      <c r="J131" s="46"/>
      <c r="K131" s="44"/>
      <c r="L131" s="44"/>
      <c r="M131" s="44"/>
    </row>
    <row r="132" spans="1:13" ht="15" x14ac:dyDescent="0.2">
      <c r="A132" s="43">
        <v>47</v>
      </c>
      <c r="B132" s="44" t="s">
        <v>245</v>
      </c>
      <c r="C132" t="s">
        <v>118</v>
      </c>
      <c r="D132" s="43"/>
      <c r="E132" s="43"/>
      <c r="F132" s="43" t="s">
        <v>82</v>
      </c>
      <c r="G132" s="87">
        <v>9</v>
      </c>
      <c r="I132" s="44"/>
      <c r="J132" s="46"/>
      <c r="K132" s="44"/>
      <c r="L132" s="44"/>
      <c r="M132" s="44"/>
    </row>
    <row r="133" spans="1:13" ht="15" x14ac:dyDescent="0.2">
      <c r="A133" s="43">
        <v>48</v>
      </c>
      <c r="B133" s="44" t="s">
        <v>246</v>
      </c>
      <c r="C133" t="s">
        <v>118</v>
      </c>
      <c r="D133" s="43"/>
      <c r="E133" s="43"/>
      <c r="F133" s="43" t="s">
        <v>82</v>
      </c>
      <c r="G133" s="65">
        <v>5</v>
      </c>
      <c r="I133" s="44"/>
      <c r="J133" s="46"/>
      <c r="K133" s="44"/>
      <c r="L133" s="44"/>
      <c r="M133" s="44"/>
    </row>
    <row r="134" spans="1:13" ht="15" x14ac:dyDescent="0.2">
      <c r="A134" s="43">
        <v>49</v>
      </c>
      <c r="B134" s="44" t="s">
        <v>247</v>
      </c>
      <c r="C134" t="s">
        <v>118</v>
      </c>
      <c r="D134" s="43"/>
      <c r="E134" s="43"/>
      <c r="F134" s="43" t="s">
        <v>82</v>
      </c>
      <c r="G134" s="65">
        <v>9</v>
      </c>
      <c r="I134" s="44"/>
      <c r="J134" s="44"/>
      <c r="K134" s="44"/>
      <c r="L134" s="44"/>
      <c r="M134" s="44"/>
    </row>
    <row r="135" spans="1:13" ht="15" x14ac:dyDescent="0.2">
      <c r="A135" s="43">
        <v>50</v>
      </c>
      <c r="B135" s="44" t="s">
        <v>248</v>
      </c>
      <c r="C135" t="s">
        <v>118</v>
      </c>
      <c r="D135" s="43"/>
      <c r="E135" s="43"/>
      <c r="F135" s="43" t="s">
        <v>82</v>
      </c>
      <c r="G135" s="65">
        <v>18</v>
      </c>
      <c r="I135" s="44"/>
      <c r="J135" s="46"/>
      <c r="K135" s="44"/>
      <c r="L135" s="44"/>
      <c r="M135" s="44"/>
    </row>
    <row r="136" spans="1:13" ht="15" x14ac:dyDescent="0.2">
      <c r="A136" s="43">
        <v>51</v>
      </c>
      <c r="B136" s="44" t="s">
        <v>249</v>
      </c>
      <c r="C136" t="s">
        <v>118</v>
      </c>
      <c r="D136" s="43"/>
      <c r="E136" s="43"/>
      <c r="F136" s="43" t="s">
        <v>82</v>
      </c>
      <c r="G136" s="65">
        <v>9</v>
      </c>
      <c r="I136" s="44"/>
      <c r="J136" s="46"/>
      <c r="K136" s="44"/>
      <c r="L136" s="44"/>
      <c r="M136" s="44"/>
    </row>
    <row r="137" spans="1:13" ht="15" x14ac:dyDescent="0.2">
      <c r="A137" s="43">
        <v>52</v>
      </c>
      <c r="B137" s="44" t="s">
        <v>250</v>
      </c>
      <c r="C137" t="s">
        <v>118</v>
      </c>
      <c r="D137" s="43"/>
      <c r="E137" s="43"/>
      <c r="F137" s="43" t="s">
        <v>82</v>
      </c>
      <c r="G137" s="65">
        <v>10</v>
      </c>
      <c r="I137" s="44"/>
      <c r="J137" s="46"/>
      <c r="K137" s="44"/>
      <c r="L137" s="44"/>
      <c r="M137" s="44"/>
    </row>
    <row r="138" spans="1:13" ht="15" x14ac:dyDescent="0.2">
      <c r="A138" s="43">
        <v>53</v>
      </c>
      <c r="B138" s="44" t="s">
        <v>251</v>
      </c>
      <c r="C138" t="s">
        <v>118</v>
      </c>
      <c r="D138" s="43"/>
      <c r="E138" s="43"/>
      <c r="F138" s="43" t="s">
        <v>82</v>
      </c>
      <c r="G138" s="87">
        <v>15</v>
      </c>
      <c r="I138" s="44"/>
      <c r="J138" s="46"/>
      <c r="K138" s="44"/>
      <c r="L138" s="44"/>
      <c r="M138" s="44"/>
    </row>
    <row r="139" spans="1:13" ht="15" x14ac:dyDescent="0.2">
      <c r="A139" s="43">
        <v>54</v>
      </c>
      <c r="B139" s="44" t="s">
        <v>252</v>
      </c>
      <c r="C139" t="s">
        <v>118</v>
      </c>
      <c r="D139" s="43"/>
      <c r="E139" s="43"/>
      <c r="F139" s="43" t="s">
        <v>82</v>
      </c>
      <c r="G139" s="65">
        <v>10</v>
      </c>
      <c r="I139" s="44"/>
      <c r="J139" s="46"/>
      <c r="K139" s="44"/>
      <c r="L139" s="44"/>
      <c r="M139" s="44"/>
    </row>
    <row r="140" spans="1:13" ht="15" x14ac:dyDescent="0.2">
      <c r="A140" s="43">
        <v>55</v>
      </c>
      <c r="B140" s="44" t="s">
        <v>253</v>
      </c>
      <c r="C140" t="s">
        <v>118</v>
      </c>
      <c r="D140" s="43"/>
      <c r="E140" s="43"/>
      <c r="F140" s="43" t="s">
        <v>82</v>
      </c>
      <c r="G140" s="65">
        <v>12</v>
      </c>
      <c r="I140" s="44"/>
      <c r="J140" s="46"/>
      <c r="K140" s="44"/>
      <c r="L140" s="44"/>
      <c r="M140" s="44"/>
    </row>
    <row r="141" spans="1:13" ht="15" x14ac:dyDescent="0.2">
      <c r="A141" s="43">
        <v>56</v>
      </c>
      <c r="B141" s="44" t="s">
        <v>254</v>
      </c>
      <c r="C141" t="s">
        <v>118</v>
      </c>
      <c r="D141" s="43"/>
      <c r="E141" s="43"/>
      <c r="F141" s="43" t="s">
        <v>82</v>
      </c>
      <c r="G141" s="87">
        <v>5</v>
      </c>
      <c r="I141" s="44"/>
      <c r="J141" s="46"/>
      <c r="K141" s="44"/>
      <c r="L141" s="44"/>
      <c r="M141" s="44"/>
    </row>
    <row r="142" spans="1:13" ht="15" x14ac:dyDescent="0.2">
      <c r="A142" s="43">
        <v>57</v>
      </c>
      <c r="B142" s="44" t="s">
        <v>255</v>
      </c>
      <c r="C142" t="s">
        <v>118</v>
      </c>
      <c r="D142" s="43"/>
      <c r="E142" s="43"/>
      <c r="F142" s="43" t="s">
        <v>82</v>
      </c>
      <c r="G142" s="44">
        <v>3</v>
      </c>
      <c r="I142" s="44"/>
      <c r="J142" s="46"/>
      <c r="K142" s="44"/>
      <c r="L142" s="44"/>
      <c r="M142" s="44"/>
    </row>
    <row r="143" spans="1:13" ht="15" x14ac:dyDescent="0.2">
      <c r="A143" s="43">
        <v>58</v>
      </c>
      <c r="B143" s="44" t="s">
        <v>256</v>
      </c>
      <c r="C143" t="s">
        <v>118</v>
      </c>
      <c r="D143" s="43"/>
      <c r="E143" s="43"/>
      <c r="F143" s="43" t="s">
        <v>82</v>
      </c>
      <c r="G143" s="44">
        <v>9</v>
      </c>
      <c r="I143" s="44"/>
      <c r="J143" s="46"/>
      <c r="K143" s="44"/>
      <c r="L143" s="44"/>
      <c r="M143" s="44"/>
    </row>
    <row r="144" spans="1:13" ht="15" x14ac:dyDescent="0.2">
      <c r="A144" s="43">
        <v>59</v>
      </c>
      <c r="B144" s="44" t="s">
        <v>258</v>
      </c>
      <c r="C144" t="s">
        <v>118</v>
      </c>
      <c r="D144" s="43"/>
      <c r="E144" s="43"/>
      <c r="F144" s="43" t="s">
        <v>82</v>
      </c>
      <c r="G144" s="44">
        <v>4</v>
      </c>
      <c r="I144" s="44"/>
      <c r="J144" s="46"/>
      <c r="K144" s="44"/>
      <c r="L144" s="44"/>
      <c r="M144" s="44"/>
    </row>
    <row r="145" spans="1:13" ht="15" x14ac:dyDescent="0.2">
      <c r="A145" s="1">
        <v>60</v>
      </c>
      <c r="B145" s="44" t="s">
        <v>270</v>
      </c>
      <c r="C145" t="s">
        <v>118</v>
      </c>
      <c r="D145" s="43"/>
      <c r="E145" s="43"/>
      <c r="F145" s="43" t="s">
        <v>82</v>
      </c>
      <c r="G145" s="44">
        <v>10</v>
      </c>
      <c r="I145" s="44"/>
      <c r="J145" s="46"/>
      <c r="K145" s="44"/>
      <c r="L145" s="44"/>
      <c r="M145" s="44"/>
    </row>
    <row r="146" spans="1:13" ht="15" x14ac:dyDescent="0.2">
      <c r="A146" s="1">
        <v>61</v>
      </c>
      <c r="B146" s="44" t="s">
        <v>260</v>
      </c>
      <c r="C146" t="s">
        <v>118</v>
      </c>
      <c r="D146" s="43"/>
      <c r="E146" s="43"/>
      <c r="F146" s="43" t="s">
        <v>82</v>
      </c>
      <c r="G146" s="44">
        <v>2</v>
      </c>
      <c r="I146" s="44"/>
      <c r="J146" s="46"/>
      <c r="K146" s="44"/>
      <c r="L146" s="44"/>
      <c r="M146" s="44"/>
    </row>
    <row r="147" spans="1:13" ht="15" x14ac:dyDescent="0.2">
      <c r="A147" s="43">
        <v>62</v>
      </c>
      <c r="B147" s="44" t="s">
        <v>259</v>
      </c>
      <c r="C147" t="s">
        <v>118</v>
      </c>
      <c r="D147" s="43"/>
      <c r="E147" s="43"/>
      <c r="F147" s="43" t="s">
        <v>82</v>
      </c>
      <c r="G147" s="44">
        <v>5</v>
      </c>
      <c r="I147" s="44"/>
      <c r="J147" s="46"/>
      <c r="K147" s="44"/>
      <c r="L147" s="44"/>
      <c r="M147" s="44"/>
    </row>
    <row r="148" spans="1:13" ht="15" x14ac:dyDescent="0.2">
      <c r="A148" s="43">
        <v>63</v>
      </c>
      <c r="B148" s="44" t="s">
        <v>261</v>
      </c>
      <c r="C148" t="s">
        <v>118</v>
      </c>
      <c r="D148" s="43"/>
      <c r="E148" s="43"/>
      <c r="F148" s="43" t="s">
        <v>82</v>
      </c>
      <c r="G148" s="44">
        <v>4</v>
      </c>
      <c r="I148" s="44"/>
      <c r="J148" s="46"/>
      <c r="K148" s="44"/>
      <c r="L148" s="44"/>
      <c r="M148" s="44"/>
    </row>
    <row r="149" spans="1:13" ht="15" x14ac:dyDescent="0.2">
      <c r="A149" s="43">
        <v>64</v>
      </c>
      <c r="B149" s="44" t="s">
        <v>262</v>
      </c>
      <c r="C149" t="s">
        <v>118</v>
      </c>
      <c r="D149" s="43"/>
      <c r="E149" s="43"/>
      <c r="F149" s="43" t="s">
        <v>82</v>
      </c>
      <c r="G149" s="44">
        <v>8</v>
      </c>
      <c r="I149" s="44"/>
      <c r="J149" s="46"/>
      <c r="K149" s="44"/>
      <c r="L149" s="44"/>
      <c r="M149" s="44"/>
    </row>
    <row r="150" spans="1:13" ht="15" x14ac:dyDescent="0.2">
      <c r="A150" s="43">
        <v>65</v>
      </c>
      <c r="B150" s="44" t="s">
        <v>263</v>
      </c>
      <c r="C150" t="s">
        <v>118</v>
      </c>
      <c r="D150" s="43"/>
      <c r="E150" s="43"/>
      <c r="F150" s="43" t="s">
        <v>82</v>
      </c>
      <c r="G150" s="44">
        <v>5</v>
      </c>
      <c r="I150" s="44"/>
      <c r="J150" s="46"/>
      <c r="K150" s="44"/>
      <c r="L150" s="44"/>
      <c r="M150" s="44"/>
    </row>
    <row r="151" spans="1:13" ht="15" x14ac:dyDescent="0.2">
      <c r="A151" s="43">
        <v>66</v>
      </c>
      <c r="B151" s="44" t="s">
        <v>264</v>
      </c>
      <c r="C151" t="s">
        <v>118</v>
      </c>
      <c r="D151" s="43"/>
      <c r="E151" s="43"/>
      <c r="F151" s="43" t="s">
        <v>82</v>
      </c>
      <c r="G151" s="44">
        <v>2</v>
      </c>
      <c r="I151" s="44"/>
      <c r="J151" s="46"/>
      <c r="K151" s="44"/>
      <c r="L151" s="44"/>
      <c r="M151" s="44"/>
    </row>
    <row r="152" spans="1:13" ht="15" x14ac:dyDescent="0.2">
      <c r="A152" s="43">
        <v>67</v>
      </c>
      <c r="B152" s="44" t="s">
        <v>121</v>
      </c>
      <c r="C152" t="s">
        <v>118</v>
      </c>
      <c r="D152" s="43"/>
      <c r="E152" s="43"/>
      <c r="F152" s="43" t="s">
        <v>82</v>
      </c>
      <c r="G152" s="44">
        <v>17</v>
      </c>
      <c r="I152" s="44"/>
      <c r="J152" s="46"/>
      <c r="K152" s="44"/>
      <c r="L152" s="44"/>
      <c r="M152" s="44"/>
    </row>
    <row r="153" spans="1:13" ht="15" x14ac:dyDescent="0.2">
      <c r="A153" s="43">
        <v>68</v>
      </c>
      <c r="B153" s="44" t="s">
        <v>265</v>
      </c>
      <c r="C153" t="s">
        <v>118</v>
      </c>
      <c r="D153" s="43"/>
      <c r="E153" s="43"/>
      <c r="F153" s="43" t="s">
        <v>82</v>
      </c>
      <c r="G153" s="44">
        <v>4</v>
      </c>
      <c r="I153" s="44"/>
      <c r="J153" s="46"/>
      <c r="K153" s="44"/>
      <c r="L153" s="44"/>
      <c r="M153" s="44"/>
    </row>
    <row r="154" spans="1:13" ht="15" x14ac:dyDescent="0.2">
      <c r="A154" s="43">
        <v>69</v>
      </c>
      <c r="B154" s="44" t="s">
        <v>266</v>
      </c>
      <c r="C154" t="s">
        <v>118</v>
      </c>
      <c r="D154" s="43"/>
      <c r="E154" s="43"/>
      <c r="F154" s="43" t="s">
        <v>82</v>
      </c>
      <c r="G154" s="44">
        <v>10</v>
      </c>
      <c r="I154" s="44"/>
      <c r="J154" s="46"/>
      <c r="K154" s="44"/>
      <c r="L154" s="44"/>
      <c r="M154" s="44"/>
    </row>
    <row r="155" spans="1:13" ht="15" x14ac:dyDescent="0.2">
      <c r="A155" s="1">
        <v>70</v>
      </c>
      <c r="B155" s="44" t="s">
        <v>267</v>
      </c>
      <c r="C155" t="s">
        <v>118</v>
      </c>
      <c r="D155" s="43"/>
      <c r="E155" s="43"/>
      <c r="F155" s="43" t="s">
        <v>82</v>
      </c>
      <c r="G155" s="44">
        <v>18</v>
      </c>
      <c r="J155" s="46"/>
      <c r="K155" s="44"/>
      <c r="L155" s="44"/>
      <c r="M155" s="44"/>
    </row>
    <row r="156" spans="1:13" ht="15" x14ac:dyDescent="0.2">
      <c r="A156" s="1">
        <v>71</v>
      </c>
      <c r="B156" s="44" t="s">
        <v>268</v>
      </c>
      <c r="C156" t="s">
        <v>118</v>
      </c>
      <c r="D156" s="43"/>
      <c r="E156" s="43"/>
      <c r="F156" s="43" t="s">
        <v>82</v>
      </c>
      <c r="G156" s="44">
        <v>5</v>
      </c>
      <c r="J156" s="46"/>
      <c r="K156" s="44"/>
      <c r="L156" s="44"/>
      <c r="M156" s="44"/>
    </row>
    <row r="157" spans="1:13" ht="15" x14ac:dyDescent="0.2">
      <c r="A157" s="1">
        <v>72</v>
      </c>
      <c r="B157" s="44" t="s">
        <v>269</v>
      </c>
      <c r="C157" t="s">
        <v>118</v>
      </c>
      <c r="D157" s="43"/>
      <c r="E157" s="43"/>
      <c r="F157" s="43" t="s">
        <v>82</v>
      </c>
      <c r="G157" s="44">
        <v>14</v>
      </c>
      <c r="I157" s="44"/>
      <c r="J157" s="46"/>
      <c r="K157" s="44"/>
      <c r="L157" s="44"/>
      <c r="M157" s="44"/>
    </row>
    <row r="158" spans="1:13" ht="15" x14ac:dyDescent="0.2">
      <c r="A158" s="1">
        <v>73</v>
      </c>
      <c r="B158" s="44" t="s">
        <v>128</v>
      </c>
      <c r="C158" t="s">
        <v>118</v>
      </c>
      <c r="D158" s="43"/>
      <c r="E158" s="43"/>
      <c r="F158" s="43" t="s">
        <v>82</v>
      </c>
      <c r="G158" s="44">
        <v>13</v>
      </c>
      <c r="I158" s="44"/>
      <c r="J158" s="46"/>
      <c r="K158" s="44"/>
      <c r="L158" s="44"/>
      <c r="M158" s="44"/>
    </row>
    <row r="159" spans="1:13" ht="15" x14ac:dyDescent="0.2">
      <c r="A159" s="1">
        <v>74</v>
      </c>
      <c r="B159" s="44" t="s">
        <v>271</v>
      </c>
      <c r="C159" t="s">
        <v>118</v>
      </c>
      <c r="D159" s="43"/>
      <c r="E159" s="43"/>
      <c r="F159" s="43" t="s">
        <v>82</v>
      </c>
      <c r="G159" s="88">
        <v>11</v>
      </c>
      <c r="J159" s="46"/>
      <c r="K159" s="44"/>
      <c r="L159" s="44"/>
      <c r="M159" s="44"/>
    </row>
    <row r="160" spans="1:13" ht="15" x14ac:dyDescent="0.2">
      <c r="A160" s="43">
        <v>75</v>
      </c>
      <c r="B160" s="44" t="s">
        <v>272</v>
      </c>
      <c r="C160" t="s">
        <v>118</v>
      </c>
      <c r="D160" s="43"/>
      <c r="E160" s="43"/>
      <c r="F160" s="43" t="s">
        <v>82</v>
      </c>
      <c r="G160" s="44">
        <v>39</v>
      </c>
      <c r="J160" s="46"/>
      <c r="K160" s="44"/>
      <c r="L160" s="44"/>
      <c r="M160" s="44"/>
    </row>
    <row r="161" spans="1:13" ht="15" x14ac:dyDescent="0.2">
      <c r="A161" s="43">
        <v>76</v>
      </c>
      <c r="B161" s="44" t="s">
        <v>273</v>
      </c>
      <c r="C161" t="s">
        <v>118</v>
      </c>
      <c r="D161" s="43"/>
      <c r="E161" s="43"/>
      <c r="F161" s="43" t="s">
        <v>82</v>
      </c>
      <c r="G161" s="44">
        <v>16</v>
      </c>
      <c r="I161" s="44"/>
      <c r="J161" s="46"/>
      <c r="K161" s="44"/>
      <c r="L161" s="44"/>
      <c r="M161" s="44"/>
    </row>
    <row r="162" spans="1:13" ht="15" x14ac:dyDescent="0.2">
      <c r="A162" s="43">
        <v>77</v>
      </c>
      <c r="B162" s="44" t="s">
        <v>274</v>
      </c>
      <c r="C162" t="s">
        <v>118</v>
      </c>
      <c r="D162" s="43"/>
      <c r="E162" s="43"/>
      <c r="F162" s="43" t="s">
        <v>82</v>
      </c>
      <c r="G162" s="44">
        <v>36</v>
      </c>
      <c r="H162" s="58"/>
      <c r="I162" s="44"/>
      <c r="J162" s="46"/>
      <c r="K162" s="44"/>
      <c r="L162" s="44"/>
      <c r="M162" s="44"/>
    </row>
    <row r="163" spans="1:13" ht="15" x14ac:dyDescent="0.2">
      <c r="A163" s="43">
        <v>78</v>
      </c>
      <c r="B163" s="44" t="s">
        <v>275</v>
      </c>
      <c r="C163" t="s">
        <v>118</v>
      </c>
      <c r="D163" s="43"/>
      <c r="E163" s="43"/>
      <c r="F163" s="43" t="s">
        <v>82</v>
      </c>
      <c r="G163" s="88">
        <v>27</v>
      </c>
      <c r="H163" s="58"/>
      <c r="J163" s="46"/>
      <c r="K163" s="44"/>
      <c r="L163" s="44"/>
      <c r="M163" s="44"/>
    </row>
    <row r="164" spans="1:13" ht="15" x14ac:dyDescent="0.2">
      <c r="A164" s="43">
        <v>79</v>
      </c>
      <c r="B164" s="44" t="s">
        <v>276</v>
      </c>
      <c r="C164" t="s">
        <v>118</v>
      </c>
      <c r="D164" s="43"/>
      <c r="E164" s="43"/>
      <c r="F164" s="43" t="s">
        <v>82</v>
      </c>
      <c r="G164" s="44">
        <v>5</v>
      </c>
      <c r="H164" s="58"/>
      <c r="J164" s="46"/>
      <c r="K164" s="44"/>
      <c r="L164" s="44"/>
      <c r="M164" s="44"/>
    </row>
    <row r="165" spans="1:13" ht="15" x14ac:dyDescent="0.2">
      <c r="A165" s="43">
        <v>80</v>
      </c>
      <c r="B165" s="44" t="s">
        <v>277</v>
      </c>
      <c r="C165" t="s">
        <v>118</v>
      </c>
      <c r="D165" s="43"/>
      <c r="E165" s="43"/>
      <c r="F165" s="43" t="s">
        <v>82</v>
      </c>
      <c r="G165" s="44">
        <v>2</v>
      </c>
      <c r="H165" s="58"/>
      <c r="I165" s="44"/>
      <c r="J165" s="46"/>
      <c r="K165" s="44"/>
      <c r="L165" s="44"/>
      <c r="M165" s="44"/>
    </row>
    <row r="166" spans="1:13" ht="15" x14ac:dyDescent="0.2">
      <c r="A166" s="43">
        <v>81</v>
      </c>
      <c r="B166" s="44" t="s">
        <v>278</v>
      </c>
      <c r="C166" t="s">
        <v>118</v>
      </c>
      <c r="D166" s="43"/>
      <c r="E166" s="43"/>
      <c r="F166" s="43" t="s">
        <v>82</v>
      </c>
      <c r="G166" s="44">
        <v>2</v>
      </c>
      <c r="H166" s="57"/>
      <c r="I166" s="44"/>
      <c r="J166" s="46"/>
      <c r="K166" s="44"/>
      <c r="L166" s="44"/>
      <c r="M166" s="44"/>
    </row>
    <row r="167" spans="1:13" ht="15" x14ac:dyDescent="0.2">
      <c r="A167" s="43">
        <v>82</v>
      </c>
      <c r="B167" s="44" t="s">
        <v>279</v>
      </c>
      <c r="C167" t="s">
        <v>118</v>
      </c>
      <c r="D167" s="43"/>
      <c r="E167" s="43"/>
      <c r="F167" s="43" t="s">
        <v>82</v>
      </c>
      <c r="G167" s="44">
        <v>2</v>
      </c>
      <c r="H167" s="57"/>
      <c r="I167" s="44"/>
      <c r="J167" s="46"/>
      <c r="K167" s="44"/>
      <c r="L167" s="44"/>
      <c r="M167" s="44"/>
    </row>
    <row r="168" spans="1:13" ht="15" x14ac:dyDescent="0.2">
      <c r="A168" s="43">
        <v>83</v>
      </c>
      <c r="B168" s="44" t="s">
        <v>280</v>
      </c>
      <c r="C168" t="s">
        <v>118</v>
      </c>
      <c r="D168" s="43"/>
      <c r="E168" s="43"/>
      <c r="F168" s="43" t="s">
        <v>82</v>
      </c>
      <c r="G168" s="88">
        <v>17</v>
      </c>
      <c r="H168" s="57"/>
      <c r="I168" s="44"/>
      <c r="J168" s="46"/>
      <c r="K168" s="44"/>
      <c r="L168" s="44"/>
      <c r="M168" s="44"/>
    </row>
    <row r="169" spans="1:13" ht="15" x14ac:dyDescent="0.2">
      <c r="A169" s="43">
        <v>84</v>
      </c>
      <c r="B169" s="44" t="s">
        <v>281</v>
      </c>
      <c r="C169" t="s">
        <v>118</v>
      </c>
      <c r="D169" s="43"/>
      <c r="E169" s="43"/>
      <c r="F169" s="43" t="s">
        <v>82</v>
      </c>
      <c r="G169" s="44">
        <v>6</v>
      </c>
      <c r="H169" s="57"/>
      <c r="I169" s="44"/>
      <c r="J169" s="46"/>
      <c r="K169" s="44"/>
      <c r="L169" s="44"/>
      <c r="M169" s="44"/>
    </row>
    <row r="170" spans="1:13" ht="15" x14ac:dyDescent="0.2">
      <c r="A170" s="89" t="s">
        <v>323</v>
      </c>
      <c r="B170" s="88" t="s">
        <v>296</v>
      </c>
      <c r="C170" s="90"/>
      <c r="D170" s="91"/>
      <c r="E170" s="91"/>
      <c r="F170" s="91" t="s">
        <v>82</v>
      </c>
      <c r="G170" s="92">
        <v>9</v>
      </c>
      <c r="H170" s="57"/>
      <c r="I170" s="44"/>
      <c r="J170" s="46"/>
      <c r="K170" s="44"/>
      <c r="L170" s="44"/>
      <c r="M170" s="44"/>
    </row>
    <row r="171" spans="1:13" ht="15" x14ac:dyDescent="0.2">
      <c r="A171" s="89" t="s">
        <v>322</v>
      </c>
      <c r="B171" s="93" t="s">
        <v>319</v>
      </c>
      <c r="C171" s="90"/>
      <c r="D171" s="91"/>
      <c r="E171" s="91"/>
      <c r="F171" s="91" t="s">
        <v>82</v>
      </c>
      <c r="G171" s="92">
        <v>99</v>
      </c>
      <c r="H171" s="57"/>
      <c r="I171" s="44"/>
      <c r="J171" s="46"/>
      <c r="K171" s="44"/>
      <c r="L171" s="44"/>
      <c r="M171" s="44"/>
    </row>
    <row r="172" spans="1:13" ht="15" x14ac:dyDescent="0.2">
      <c r="A172" s="89" t="s">
        <v>324</v>
      </c>
      <c r="B172" s="101" t="s">
        <v>320</v>
      </c>
      <c r="C172" s="101"/>
      <c r="D172" s="102"/>
      <c r="E172" s="102"/>
      <c r="F172" s="103" t="s">
        <v>82</v>
      </c>
      <c r="G172" s="92">
        <v>4</v>
      </c>
      <c r="H172" s="57"/>
      <c r="I172" s="44"/>
      <c r="J172" s="46"/>
      <c r="K172" s="44"/>
      <c r="L172" s="44"/>
      <c r="M172" s="44"/>
    </row>
    <row r="173" spans="1:13" ht="30" x14ac:dyDescent="0.2">
      <c r="A173" s="89" t="s">
        <v>325</v>
      </c>
      <c r="B173" s="104" t="s">
        <v>321</v>
      </c>
      <c r="C173" s="90"/>
      <c r="D173" s="91"/>
      <c r="E173" s="91"/>
      <c r="F173" s="91" t="s">
        <v>82</v>
      </c>
      <c r="G173" s="87">
        <v>4</v>
      </c>
      <c r="H173" s="57"/>
      <c r="I173" s="44"/>
      <c r="J173" s="46"/>
      <c r="K173" s="44"/>
      <c r="L173" s="44"/>
      <c r="M173" s="44"/>
    </row>
    <row r="174" spans="1:13" ht="15" x14ac:dyDescent="0.2">
      <c r="A174" s="45"/>
      <c r="B174" s="44" t="s">
        <v>50</v>
      </c>
      <c r="D174" s="43"/>
      <c r="E174" s="43"/>
      <c r="F174" s="43"/>
      <c r="G174" s="44"/>
      <c r="H174" s="58"/>
      <c r="J174" s="46"/>
      <c r="K174" s="44"/>
      <c r="L174" s="44"/>
      <c r="M174" s="44"/>
    </row>
    <row r="175" spans="1:13" ht="15" x14ac:dyDescent="0.2">
      <c r="A175" s="45" t="s">
        <v>297</v>
      </c>
      <c r="B175" s="44" t="s">
        <v>51</v>
      </c>
      <c r="C175" t="s">
        <v>157</v>
      </c>
      <c r="D175" s="43"/>
      <c r="E175" s="43"/>
      <c r="F175" s="45" t="s">
        <v>42</v>
      </c>
      <c r="G175" s="44">
        <v>4</v>
      </c>
      <c r="H175" s="58"/>
      <c r="J175" s="46"/>
      <c r="K175" s="44"/>
      <c r="L175" s="44"/>
      <c r="M175" s="44"/>
    </row>
    <row r="176" spans="1:13" ht="15" x14ac:dyDescent="0.2">
      <c r="A176" s="45" t="s">
        <v>298</v>
      </c>
      <c r="B176" s="44" t="s">
        <v>51</v>
      </c>
      <c r="C176" t="s">
        <v>158</v>
      </c>
      <c r="D176" s="43"/>
      <c r="E176" s="43"/>
      <c r="F176" s="45" t="s">
        <v>42</v>
      </c>
      <c r="G176" s="88">
        <v>5</v>
      </c>
      <c r="H176" s="58"/>
      <c r="J176" s="46"/>
      <c r="K176" s="44"/>
      <c r="L176" s="44"/>
      <c r="M176" s="44"/>
    </row>
    <row r="177" spans="1:13" ht="15" x14ac:dyDescent="0.2">
      <c r="A177" s="45" t="s">
        <v>299</v>
      </c>
      <c r="B177" s="44" t="s">
        <v>52</v>
      </c>
      <c r="C177" t="s">
        <v>165</v>
      </c>
      <c r="D177" s="43"/>
      <c r="E177" s="43"/>
      <c r="F177" s="43" t="s">
        <v>42</v>
      </c>
      <c r="G177" s="44">
        <v>4</v>
      </c>
      <c r="H177" s="58"/>
      <c r="J177" s="46"/>
      <c r="K177" s="44"/>
      <c r="L177" s="44"/>
      <c r="M177" s="44"/>
    </row>
    <row r="178" spans="1:13" ht="15" x14ac:dyDescent="0.2">
      <c r="A178" s="45" t="s">
        <v>300</v>
      </c>
      <c r="B178" s="44" t="s">
        <v>52</v>
      </c>
      <c r="C178" t="s">
        <v>164</v>
      </c>
      <c r="D178" s="43"/>
      <c r="E178" s="43"/>
      <c r="F178" s="43" t="s">
        <v>42</v>
      </c>
      <c r="G178" s="88">
        <v>5</v>
      </c>
      <c r="H178" s="58"/>
      <c r="J178" s="46"/>
      <c r="K178" s="44"/>
      <c r="L178" s="44"/>
      <c r="M178" s="44"/>
    </row>
    <row r="179" spans="1:13" ht="15" x14ac:dyDescent="0.2">
      <c r="A179" s="45" t="s">
        <v>301</v>
      </c>
      <c r="B179" s="44" t="s">
        <v>53</v>
      </c>
      <c r="C179" t="s">
        <v>285</v>
      </c>
      <c r="D179" s="43"/>
      <c r="E179" s="43"/>
      <c r="F179" s="43" t="s">
        <v>42</v>
      </c>
      <c r="G179" s="88">
        <v>2</v>
      </c>
      <c r="H179" s="58"/>
      <c r="J179" s="46"/>
      <c r="K179" s="44"/>
      <c r="L179" s="44"/>
      <c r="M179" s="44"/>
    </row>
    <row r="180" spans="1:13" ht="15" x14ac:dyDescent="0.2">
      <c r="A180" s="45" t="s">
        <v>302</v>
      </c>
      <c r="B180" s="44" t="s">
        <v>53</v>
      </c>
      <c r="C180" t="s">
        <v>160</v>
      </c>
      <c r="D180" s="43"/>
      <c r="E180" s="43"/>
      <c r="F180" s="43" t="s">
        <v>42</v>
      </c>
      <c r="G180" s="88">
        <v>6</v>
      </c>
      <c r="H180" s="58"/>
      <c r="J180" s="46"/>
      <c r="K180" s="44"/>
      <c r="L180" s="44"/>
      <c r="M180" s="44"/>
    </row>
    <row r="181" spans="1:13" ht="15" x14ac:dyDescent="0.2">
      <c r="A181" s="45" t="s">
        <v>303</v>
      </c>
      <c r="B181" s="44" t="s">
        <v>53</v>
      </c>
      <c r="C181" t="s">
        <v>286</v>
      </c>
      <c r="D181" s="43"/>
      <c r="E181" s="43"/>
      <c r="F181" s="43" t="s">
        <v>42</v>
      </c>
      <c r="G181" s="88">
        <v>4</v>
      </c>
      <c r="H181" s="58"/>
      <c r="J181" s="46"/>
      <c r="K181" s="44"/>
      <c r="L181" s="44"/>
      <c r="M181" s="44"/>
    </row>
    <row r="182" spans="1:13" ht="15" x14ac:dyDescent="0.2">
      <c r="A182" s="45" t="s">
        <v>304</v>
      </c>
      <c r="B182" s="44" t="s">
        <v>53</v>
      </c>
      <c r="C182" t="s">
        <v>161</v>
      </c>
      <c r="F182" s="43" t="s">
        <v>42</v>
      </c>
      <c r="G182" s="88">
        <v>8</v>
      </c>
      <c r="H182" s="58"/>
      <c r="J182" s="46"/>
      <c r="K182" s="44"/>
      <c r="L182" s="44"/>
      <c r="M182" s="44"/>
    </row>
    <row r="183" spans="1:13" ht="15" x14ac:dyDescent="0.2">
      <c r="A183" s="45" t="s">
        <v>305</v>
      </c>
      <c r="B183" s="44" t="s">
        <v>53</v>
      </c>
      <c r="C183" t="s">
        <v>162</v>
      </c>
      <c r="D183" s="43"/>
      <c r="E183" s="43"/>
      <c r="F183" s="43" t="s">
        <v>42</v>
      </c>
      <c r="G183" s="44">
        <v>6</v>
      </c>
      <c r="H183" s="58"/>
      <c r="J183" s="46"/>
      <c r="K183" s="44"/>
      <c r="L183" s="44"/>
      <c r="M183" s="44"/>
    </row>
    <row r="184" spans="1:13" ht="15" x14ac:dyDescent="0.2">
      <c r="A184" s="45" t="s">
        <v>311</v>
      </c>
      <c r="B184" s="44" t="s">
        <v>54</v>
      </c>
      <c r="C184" t="s">
        <v>163</v>
      </c>
      <c r="D184" s="43"/>
      <c r="E184" s="43"/>
      <c r="F184" s="43" t="s">
        <v>42</v>
      </c>
      <c r="G184" s="88">
        <v>17</v>
      </c>
      <c r="H184" s="58"/>
      <c r="J184" s="46"/>
      <c r="K184" s="44"/>
      <c r="L184" s="44"/>
      <c r="M184" s="44"/>
    </row>
    <row r="185" spans="1:13" ht="15" x14ac:dyDescent="0.2">
      <c r="A185" s="45" t="s">
        <v>310</v>
      </c>
      <c r="B185" s="44" t="s">
        <v>55</v>
      </c>
      <c r="C185" t="s">
        <v>57</v>
      </c>
      <c r="D185" s="43"/>
      <c r="E185" s="43"/>
      <c r="F185" s="43" t="s">
        <v>42</v>
      </c>
      <c r="G185" s="44">
        <v>10</v>
      </c>
      <c r="H185" s="58"/>
      <c r="J185" s="46"/>
      <c r="K185" s="44"/>
      <c r="L185" s="44"/>
      <c r="M185" s="44"/>
    </row>
    <row r="186" spans="1:13" ht="15" x14ac:dyDescent="0.2">
      <c r="A186" s="45" t="s">
        <v>309</v>
      </c>
      <c r="B186" s="44" t="s">
        <v>91</v>
      </c>
      <c r="C186" t="s">
        <v>59</v>
      </c>
      <c r="D186" s="43"/>
      <c r="E186" s="43"/>
      <c r="F186" s="43" t="s">
        <v>42</v>
      </c>
      <c r="G186" s="44">
        <v>2</v>
      </c>
      <c r="H186" s="58"/>
      <c r="J186" s="46"/>
      <c r="K186" s="44"/>
      <c r="L186" s="44"/>
      <c r="M186" s="44"/>
    </row>
    <row r="187" spans="1:13" ht="15" x14ac:dyDescent="0.2">
      <c r="A187" s="45" t="s">
        <v>308</v>
      </c>
      <c r="B187" s="44" t="s">
        <v>168</v>
      </c>
      <c r="C187" t="s">
        <v>59</v>
      </c>
      <c r="D187" s="43"/>
      <c r="E187" s="43"/>
      <c r="F187" s="43" t="s">
        <v>42</v>
      </c>
      <c r="G187" s="44">
        <v>5</v>
      </c>
      <c r="H187" s="58"/>
      <c r="J187" s="46"/>
      <c r="K187" s="44"/>
      <c r="L187" s="44"/>
      <c r="M187" s="44"/>
    </row>
    <row r="188" spans="1:13" ht="15" x14ac:dyDescent="0.2">
      <c r="A188" s="45" t="s">
        <v>307</v>
      </c>
      <c r="B188" s="44" t="s">
        <v>169</v>
      </c>
      <c r="C188" t="s">
        <v>59</v>
      </c>
      <c r="D188" s="43"/>
      <c r="E188" s="43"/>
      <c r="F188" s="43" t="s">
        <v>42</v>
      </c>
      <c r="G188" s="44">
        <v>3</v>
      </c>
      <c r="H188" s="58"/>
      <c r="J188" s="46"/>
      <c r="K188" s="44"/>
      <c r="L188" s="44"/>
      <c r="M188" s="44"/>
    </row>
    <row r="189" spans="1:13" ht="15" x14ac:dyDescent="0.2">
      <c r="A189" s="45" t="s">
        <v>306</v>
      </c>
      <c r="B189" s="44" t="s">
        <v>56</v>
      </c>
      <c r="C189" t="s">
        <v>58</v>
      </c>
      <c r="D189" s="43"/>
      <c r="E189" s="43"/>
      <c r="F189" s="43" t="s">
        <v>42</v>
      </c>
      <c r="G189" s="44">
        <v>6</v>
      </c>
      <c r="H189" s="58"/>
      <c r="J189" s="46"/>
      <c r="K189" s="44"/>
      <c r="L189" s="44"/>
      <c r="M189" s="44"/>
    </row>
    <row r="190" spans="1:13" ht="30" x14ac:dyDescent="0.2">
      <c r="A190" s="45" t="s">
        <v>318</v>
      </c>
      <c r="B190" s="44" t="s">
        <v>61</v>
      </c>
      <c r="C190" t="s">
        <v>62</v>
      </c>
      <c r="D190" s="43"/>
      <c r="E190" s="43" t="s">
        <v>63</v>
      </c>
      <c r="F190" s="43" t="s">
        <v>64</v>
      </c>
      <c r="G190" s="43" t="s">
        <v>171</v>
      </c>
      <c r="H190" s="58"/>
      <c r="J190" s="46"/>
      <c r="K190" s="44"/>
      <c r="L190" s="44"/>
      <c r="M190" s="44"/>
    </row>
    <row r="191" spans="1:13" ht="15" x14ac:dyDescent="0.2">
      <c r="A191" s="45" t="s">
        <v>317</v>
      </c>
      <c r="B191" s="44" t="s">
        <v>170</v>
      </c>
      <c r="D191" s="43"/>
      <c r="E191" s="43"/>
      <c r="F191" s="43"/>
      <c r="H191" s="58"/>
      <c r="J191" s="46"/>
      <c r="K191" s="44"/>
      <c r="L191" s="44"/>
      <c r="M191" s="44"/>
    </row>
    <row r="192" spans="1:13" ht="15.75" x14ac:dyDescent="0.2">
      <c r="A192" s="45" t="s">
        <v>316</v>
      </c>
      <c r="B192" s="44" t="s">
        <v>60</v>
      </c>
      <c r="D192" s="43"/>
      <c r="E192" s="43"/>
      <c r="F192" s="43" t="s">
        <v>49</v>
      </c>
      <c r="G192" s="44">
        <v>0.03</v>
      </c>
      <c r="H192" s="58"/>
      <c r="J192" s="46"/>
      <c r="K192" s="44"/>
      <c r="L192" s="44"/>
      <c r="M192" s="44"/>
    </row>
    <row r="193" spans="1:13" ht="15" x14ac:dyDescent="0.2">
      <c r="A193" s="45" t="s">
        <v>315</v>
      </c>
      <c r="B193" s="44" t="s">
        <v>92</v>
      </c>
      <c r="C193" t="s">
        <v>66</v>
      </c>
      <c r="D193" s="43"/>
      <c r="E193" s="43"/>
      <c r="F193" s="43" t="s">
        <v>67</v>
      </c>
      <c r="G193" s="44">
        <v>136</v>
      </c>
      <c r="H193" s="58"/>
      <c r="J193" s="46"/>
      <c r="K193" s="44"/>
      <c r="L193" s="44"/>
      <c r="M193" s="44"/>
    </row>
    <row r="194" spans="1:13" ht="15" x14ac:dyDescent="0.2">
      <c r="B194" s="2" t="s">
        <v>93</v>
      </c>
      <c r="H194" s="57"/>
      <c r="J194" s="46"/>
      <c r="K194" s="44"/>
      <c r="L194" s="44"/>
      <c r="M194" s="44"/>
    </row>
    <row r="195" spans="1:13" ht="15.75" x14ac:dyDescent="0.2">
      <c r="A195" s="45" t="s">
        <v>314</v>
      </c>
      <c r="B195" s="44" t="s">
        <v>47</v>
      </c>
      <c r="C195" t="s">
        <v>48</v>
      </c>
      <c r="D195" s="43"/>
      <c r="E195" s="43"/>
      <c r="F195" s="43" t="s">
        <v>49</v>
      </c>
      <c r="G195" s="44">
        <v>0.75</v>
      </c>
      <c r="H195" s="57"/>
      <c r="I195" s="44" t="s">
        <v>65</v>
      </c>
      <c r="J195" s="46"/>
      <c r="K195" s="44"/>
      <c r="L195" s="44"/>
      <c r="M195" s="44"/>
    </row>
    <row r="196" spans="1:13" ht="15.75" x14ac:dyDescent="0.2">
      <c r="A196" s="45" t="s">
        <v>313</v>
      </c>
      <c r="B196" s="68" t="s">
        <v>287</v>
      </c>
      <c r="C196" s="69"/>
      <c r="D196" s="70"/>
      <c r="E196" s="70"/>
      <c r="F196" s="71" t="s">
        <v>288</v>
      </c>
      <c r="G196" s="72">
        <v>0.5</v>
      </c>
      <c r="J196" s="46"/>
      <c r="K196" s="44"/>
      <c r="L196" s="44"/>
      <c r="M196" s="44"/>
    </row>
    <row r="197" spans="1:13" ht="15.75" x14ac:dyDescent="0.2">
      <c r="A197" s="45" t="s">
        <v>312</v>
      </c>
      <c r="B197" s="68" t="s">
        <v>60</v>
      </c>
      <c r="C197" s="73"/>
      <c r="D197" s="74"/>
      <c r="E197" s="74"/>
      <c r="F197" s="71" t="s">
        <v>288</v>
      </c>
      <c r="G197" s="75">
        <v>0.1</v>
      </c>
      <c r="H197" s="48"/>
      <c r="I197" s="44"/>
      <c r="J197" s="46"/>
      <c r="K197" s="44"/>
      <c r="L197" s="44"/>
      <c r="M197" s="44"/>
    </row>
    <row r="198" spans="1:13" ht="15" x14ac:dyDescent="0.2">
      <c r="A198" s="111" t="s">
        <v>326</v>
      </c>
      <c r="B198" s="88" t="s">
        <v>329</v>
      </c>
      <c r="C198" s="90" t="s">
        <v>330</v>
      </c>
      <c r="D198" s="91"/>
      <c r="E198" s="91" t="s">
        <v>43</v>
      </c>
      <c r="F198" s="91" t="s">
        <v>82</v>
      </c>
      <c r="G198" s="88">
        <v>1</v>
      </c>
      <c r="H198" s="109">
        <v>45.5</v>
      </c>
      <c r="I198" s="90" t="s">
        <v>207</v>
      </c>
      <c r="J198" s="46"/>
      <c r="K198" s="44"/>
      <c r="L198" s="44"/>
      <c r="M198" s="44"/>
    </row>
    <row r="199" spans="1:13" ht="15" x14ac:dyDescent="0.2">
      <c r="A199" s="91"/>
      <c r="B199" s="88" t="s">
        <v>328</v>
      </c>
      <c r="C199" s="90"/>
      <c r="D199" s="91"/>
      <c r="E199" s="91"/>
      <c r="F199" s="91"/>
      <c r="G199" s="88"/>
      <c r="H199" s="109"/>
      <c r="I199" s="90" t="s">
        <v>90</v>
      </c>
      <c r="J199" s="46"/>
      <c r="K199" s="44"/>
      <c r="L199" s="44"/>
      <c r="M199" s="44"/>
    </row>
    <row r="200" spans="1:13" ht="15" x14ac:dyDescent="0.2">
      <c r="A200" s="91"/>
      <c r="B200" s="88" t="s">
        <v>337</v>
      </c>
      <c r="C200" s="90"/>
      <c r="D200" s="91"/>
      <c r="E200" s="91"/>
      <c r="F200" s="91"/>
      <c r="G200" s="88"/>
      <c r="H200" s="109"/>
      <c r="I200" s="90"/>
      <c r="J200" s="46"/>
      <c r="K200" s="44"/>
      <c r="L200" s="44"/>
      <c r="M200" s="44"/>
    </row>
    <row r="201" spans="1:13" ht="15" x14ac:dyDescent="0.2">
      <c r="A201" s="91"/>
      <c r="B201" s="88" t="s">
        <v>108</v>
      </c>
      <c r="C201" s="90"/>
      <c r="D201" s="91"/>
      <c r="E201" s="91"/>
      <c r="F201" s="91"/>
      <c r="G201" s="88"/>
      <c r="H201" s="109"/>
      <c r="I201" s="90"/>
      <c r="J201" s="46"/>
      <c r="K201" s="44"/>
      <c r="L201" s="44"/>
      <c r="M201" s="44"/>
    </row>
    <row r="202" spans="1:13" ht="15" x14ac:dyDescent="0.2">
      <c r="A202" s="91"/>
      <c r="B202" s="88" t="s">
        <v>83</v>
      </c>
      <c r="C202" s="90"/>
      <c r="D202" s="91"/>
      <c r="E202" s="91"/>
      <c r="F202" s="91"/>
      <c r="G202" s="88"/>
      <c r="H202" s="109"/>
      <c r="I202" s="90"/>
      <c r="J202" s="46"/>
      <c r="K202" s="44"/>
      <c r="L202" s="44"/>
      <c r="M202" s="44"/>
    </row>
    <row r="203" spans="1:13" ht="15" x14ac:dyDescent="0.2">
      <c r="A203" s="111" t="s">
        <v>327</v>
      </c>
      <c r="B203" s="88" t="s">
        <v>331</v>
      </c>
      <c r="C203" s="90" t="s">
        <v>333</v>
      </c>
      <c r="D203" s="91"/>
      <c r="E203" s="91" t="s">
        <v>43</v>
      </c>
      <c r="F203" s="91" t="s">
        <v>82</v>
      </c>
      <c r="G203" s="88">
        <v>1</v>
      </c>
      <c r="H203" s="109">
        <v>26</v>
      </c>
      <c r="I203" s="90" t="s">
        <v>208</v>
      </c>
      <c r="J203" s="46"/>
      <c r="K203" s="44"/>
      <c r="L203" s="44"/>
      <c r="M203" s="44"/>
    </row>
    <row r="204" spans="1:13" ht="15" x14ac:dyDescent="0.2">
      <c r="A204" s="91"/>
      <c r="B204" s="88" t="s">
        <v>332</v>
      </c>
      <c r="C204" s="90"/>
      <c r="D204" s="91"/>
      <c r="E204" s="91"/>
      <c r="F204" s="91"/>
      <c r="G204" s="88"/>
      <c r="H204" s="109"/>
      <c r="I204" s="90" t="s">
        <v>90</v>
      </c>
      <c r="J204" s="46"/>
      <c r="K204" s="44"/>
      <c r="L204" s="44"/>
      <c r="M204" s="44"/>
    </row>
    <row r="205" spans="1:13" ht="15" x14ac:dyDescent="0.2">
      <c r="A205" s="91"/>
      <c r="B205" s="88" t="s">
        <v>185</v>
      </c>
      <c r="C205" s="90"/>
      <c r="D205" s="91"/>
      <c r="E205" s="91"/>
      <c r="F205" s="91"/>
      <c r="G205" s="88"/>
      <c r="H205" s="109"/>
      <c r="I205" s="90"/>
      <c r="J205" s="46"/>
      <c r="K205" s="44"/>
      <c r="L205" s="44"/>
      <c r="M205" s="44"/>
    </row>
    <row r="206" spans="1:13" ht="15" x14ac:dyDescent="0.2">
      <c r="A206" s="70"/>
      <c r="B206" s="88" t="s">
        <v>108</v>
      </c>
      <c r="C206" s="90"/>
      <c r="D206" s="91"/>
      <c r="E206" s="91"/>
      <c r="F206" s="91"/>
      <c r="G206" s="88"/>
      <c r="H206" s="109"/>
      <c r="I206" s="90"/>
      <c r="J206" s="46"/>
      <c r="K206" s="44"/>
      <c r="L206" s="44"/>
      <c r="M206" s="44"/>
    </row>
    <row r="207" spans="1:13" ht="15" x14ac:dyDescent="0.2">
      <c r="A207" s="91"/>
      <c r="B207" s="88" t="s">
        <v>83</v>
      </c>
      <c r="D207" s="43"/>
      <c r="E207" s="43"/>
      <c r="F207" s="43"/>
      <c r="G207" s="44"/>
      <c r="H207" s="57"/>
      <c r="J207" s="46"/>
      <c r="K207" s="44"/>
      <c r="L207" s="44"/>
      <c r="M207" s="44"/>
    </row>
    <row r="208" spans="1:13" ht="15" x14ac:dyDescent="0.2">
      <c r="A208" s="111" t="s">
        <v>336</v>
      </c>
      <c r="B208" s="88" t="s">
        <v>334</v>
      </c>
      <c r="C208" s="90" t="s">
        <v>341</v>
      </c>
      <c r="D208" s="91"/>
      <c r="E208" s="91" t="s">
        <v>43</v>
      </c>
      <c r="F208" s="91" t="s">
        <v>82</v>
      </c>
      <c r="G208" s="88">
        <v>1</v>
      </c>
      <c r="H208" s="109">
        <v>25.1</v>
      </c>
      <c r="I208" s="90" t="s">
        <v>209</v>
      </c>
      <c r="J208" s="46"/>
      <c r="K208" s="44"/>
      <c r="L208" s="44"/>
      <c r="M208" s="44"/>
    </row>
    <row r="209" spans="1:13" ht="15" x14ac:dyDescent="0.2">
      <c r="A209" s="43"/>
      <c r="B209" s="88" t="s">
        <v>335</v>
      </c>
      <c r="C209" s="90"/>
      <c r="D209" s="91"/>
      <c r="E209" s="91"/>
      <c r="F209" s="91"/>
      <c r="G209" s="88"/>
      <c r="H209" s="109"/>
      <c r="I209" s="90" t="s">
        <v>90</v>
      </c>
      <c r="J209" s="46"/>
      <c r="K209" s="44"/>
      <c r="L209" s="44"/>
      <c r="M209" s="44"/>
    </row>
    <row r="210" spans="1:13" ht="15" x14ac:dyDescent="0.2">
      <c r="A210" s="43"/>
      <c r="B210" s="88" t="s">
        <v>185</v>
      </c>
      <c r="C210" s="90"/>
      <c r="D210" s="91"/>
      <c r="E210" s="91"/>
      <c r="F210" s="91"/>
      <c r="G210" s="88"/>
      <c r="H210" s="109"/>
      <c r="I210" s="90"/>
      <c r="J210" s="46"/>
      <c r="K210" s="44"/>
      <c r="L210" s="44"/>
      <c r="M210" s="44"/>
    </row>
    <row r="211" spans="1:13" ht="15" x14ac:dyDescent="0.2">
      <c r="B211" s="88" t="s">
        <v>108</v>
      </c>
      <c r="C211" s="90"/>
      <c r="D211" s="91"/>
      <c r="E211" s="91"/>
      <c r="F211" s="91"/>
      <c r="G211" s="88"/>
      <c r="H211" s="109"/>
      <c r="I211" s="90"/>
      <c r="J211" s="46"/>
      <c r="K211" s="44"/>
      <c r="L211" s="44"/>
      <c r="M211" s="44"/>
    </row>
    <row r="212" spans="1:13" ht="15" x14ac:dyDescent="0.2">
      <c r="A212" s="43"/>
      <c r="B212" s="88" t="s">
        <v>83</v>
      </c>
      <c r="D212" s="43"/>
      <c r="E212" s="43"/>
      <c r="F212" s="43"/>
      <c r="G212" s="44"/>
      <c r="H212" s="57"/>
      <c r="J212" s="46"/>
      <c r="K212" s="44"/>
      <c r="L212" s="44"/>
      <c r="M212" s="44"/>
    </row>
    <row r="213" spans="1:13" ht="15" x14ac:dyDescent="0.2">
      <c r="A213" s="111" t="s">
        <v>345</v>
      </c>
      <c r="B213" s="88" t="s">
        <v>51</v>
      </c>
      <c r="C213" s="90" t="s">
        <v>156</v>
      </c>
      <c r="D213" s="91"/>
      <c r="E213" s="91"/>
      <c r="F213" s="111" t="s">
        <v>42</v>
      </c>
      <c r="G213" s="88">
        <v>1</v>
      </c>
      <c r="H213" s="44"/>
      <c r="I213" s="44"/>
      <c r="J213" s="46"/>
      <c r="K213" s="44"/>
      <c r="L213" s="44"/>
      <c r="M213" s="44"/>
    </row>
    <row r="214" spans="1:13" ht="15" x14ac:dyDescent="0.2">
      <c r="A214" s="111" t="s">
        <v>346</v>
      </c>
      <c r="B214" s="88" t="s">
        <v>52</v>
      </c>
      <c r="C214" s="90" t="s">
        <v>166</v>
      </c>
      <c r="D214" s="91"/>
      <c r="E214" s="91"/>
      <c r="F214" s="91" t="s">
        <v>42</v>
      </c>
      <c r="G214" s="88">
        <v>1</v>
      </c>
      <c r="H214" s="44"/>
      <c r="I214" s="44"/>
      <c r="J214" s="46"/>
      <c r="K214" s="44"/>
      <c r="L214" s="44"/>
      <c r="M214" s="44"/>
    </row>
    <row r="215" spans="1:13" ht="15" x14ac:dyDescent="0.2">
      <c r="A215" s="111" t="s">
        <v>347</v>
      </c>
      <c r="B215" s="88" t="s">
        <v>53</v>
      </c>
      <c r="C215" s="90" t="s">
        <v>167</v>
      </c>
      <c r="D215" s="91"/>
      <c r="E215" s="91"/>
      <c r="F215" s="91" t="s">
        <v>42</v>
      </c>
      <c r="G215" s="88">
        <v>3</v>
      </c>
      <c r="H215" s="44"/>
      <c r="I215" s="44"/>
      <c r="J215" s="46"/>
      <c r="K215" s="44"/>
      <c r="L215" s="44"/>
      <c r="M215" s="44"/>
    </row>
    <row r="216" spans="1:13" ht="15" x14ac:dyDescent="0.2">
      <c r="A216" s="91" t="s">
        <v>357</v>
      </c>
      <c r="B216" s="111" t="s">
        <v>349</v>
      </c>
      <c r="C216" s="88"/>
      <c r="D216" s="91"/>
      <c r="E216" s="91" t="s">
        <v>350</v>
      </c>
      <c r="F216" s="91" t="s">
        <v>351</v>
      </c>
      <c r="G216" s="88" t="s">
        <v>361</v>
      </c>
      <c r="H216" s="88"/>
      <c r="I216" s="88" t="s">
        <v>352</v>
      </c>
      <c r="J216" s="231"/>
      <c r="K216" s="88"/>
      <c r="L216" s="44"/>
      <c r="M216" s="44"/>
    </row>
    <row r="217" spans="1:13" ht="15" x14ac:dyDescent="0.2">
      <c r="A217" s="91" t="s">
        <v>358</v>
      </c>
      <c r="B217" s="111" t="s">
        <v>353</v>
      </c>
      <c r="C217" s="88"/>
      <c r="D217" s="91"/>
      <c r="E217" s="91"/>
      <c r="F217" s="91" t="s">
        <v>67</v>
      </c>
      <c r="G217" s="88">
        <v>1.6</v>
      </c>
      <c r="H217" s="88"/>
      <c r="I217" s="88" t="s">
        <v>354</v>
      </c>
      <c r="J217" s="231"/>
      <c r="K217" s="88"/>
      <c r="L217" s="44"/>
      <c r="M217" s="44"/>
    </row>
    <row r="218" spans="1:13" ht="15" x14ac:dyDescent="0.2">
      <c r="A218" s="91" t="s">
        <v>359</v>
      </c>
      <c r="B218" s="111" t="s">
        <v>355</v>
      </c>
      <c r="C218" s="88"/>
      <c r="D218" s="91"/>
      <c r="E218" s="91" t="s">
        <v>356</v>
      </c>
      <c r="F218" s="91" t="s">
        <v>351</v>
      </c>
      <c r="G218" s="88" t="s">
        <v>360</v>
      </c>
      <c r="H218" s="88"/>
      <c r="I218" s="88" t="s">
        <v>352</v>
      </c>
      <c r="J218" s="231"/>
      <c r="K218" s="88"/>
      <c r="L218" s="44"/>
      <c r="M218" s="44"/>
    </row>
    <row r="219" spans="1:13" ht="15" x14ac:dyDescent="0.2">
      <c r="A219" s="43"/>
      <c r="B219" s="45"/>
      <c r="C219" s="44"/>
      <c r="D219" s="43"/>
      <c r="E219" s="43"/>
      <c r="F219" s="43"/>
      <c r="G219" s="44"/>
      <c r="H219" s="44"/>
      <c r="I219" s="44"/>
      <c r="J219" s="46"/>
      <c r="K219" s="44"/>
      <c r="L219" s="44"/>
      <c r="M219" s="44"/>
    </row>
    <row r="220" spans="1:13" ht="15" x14ac:dyDescent="0.2">
      <c r="A220" s="43"/>
      <c r="B220" s="45"/>
      <c r="C220" s="44"/>
      <c r="D220" s="43"/>
      <c r="E220" s="43"/>
      <c r="F220" s="43"/>
      <c r="G220" s="44"/>
      <c r="H220" s="44"/>
      <c r="I220" s="44"/>
      <c r="J220" s="46"/>
      <c r="K220" s="44"/>
      <c r="L220" s="44"/>
      <c r="M220" s="44"/>
    </row>
    <row r="221" spans="1:13" ht="15" x14ac:dyDescent="0.2">
      <c r="A221" s="43"/>
      <c r="B221" s="45"/>
      <c r="C221" s="44"/>
      <c r="D221" s="43"/>
      <c r="E221" s="43"/>
      <c r="F221" s="43"/>
      <c r="G221" s="44"/>
      <c r="H221" s="44"/>
      <c r="I221" s="44"/>
      <c r="J221" s="46"/>
      <c r="K221" s="44"/>
      <c r="L221" s="44"/>
      <c r="M221" s="44"/>
    </row>
    <row r="222" spans="1:13" ht="15" x14ac:dyDescent="0.2">
      <c r="A222" s="43"/>
      <c r="B222" s="45"/>
      <c r="C222" s="44"/>
      <c r="D222" s="43"/>
      <c r="E222" s="43"/>
      <c r="F222" s="43"/>
      <c r="G222" s="44" t="s">
        <v>362</v>
      </c>
      <c r="H222" s="44"/>
      <c r="I222" s="44"/>
      <c r="J222" s="46"/>
      <c r="K222" s="44"/>
      <c r="L222" s="44"/>
      <c r="M222" s="44"/>
    </row>
    <row r="223" spans="1:13" ht="15" x14ac:dyDescent="0.2">
      <c r="A223" s="43"/>
      <c r="B223" s="45"/>
      <c r="C223" s="44"/>
      <c r="D223" s="43"/>
      <c r="E223" s="43"/>
      <c r="F223" s="43"/>
      <c r="G223" s="44"/>
      <c r="H223" s="44"/>
      <c r="I223" s="44"/>
      <c r="J223" s="46"/>
      <c r="K223" s="44"/>
      <c r="L223" s="44"/>
      <c r="M223" s="44"/>
    </row>
    <row r="224" spans="1:13" ht="15" x14ac:dyDescent="0.2">
      <c r="A224" s="43"/>
      <c r="B224" s="45"/>
      <c r="C224" s="44"/>
      <c r="D224" s="43"/>
      <c r="E224" s="43"/>
      <c r="F224" s="43"/>
      <c r="G224" s="44"/>
      <c r="H224" s="44"/>
      <c r="I224" s="44"/>
      <c r="J224" s="46"/>
      <c r="K224" s="44"/>
      <c r="L224" s="44"/>
      <c r="M224" s="44"/>
    </row>
    <row r="225" spans="1:13" ht="15" x14ac:dyDescent="0.2">
      <c r="A225" s="43"/>
      <c r="B225" s="45"/>
      <c r="C225" s="44"/>
      <c r="D225" s="43"/>
      <c r="E225" s="43"/>
      <c r="F225" s="43"/>
      <c r="G225" s="44"/>
      <c r="H225" s="44"/>
      <c r="I225" s="44"/>
      <c r="J225" s="46"/>
      <c r="K225" s="44"/>
      <c r="L225" s="44"/>
      <c r="M225" s="44"/>
    </row>
    <row r="226" spans="1:13" ht="15" x14ac:dyDescent="0.2">
      <c r="A226" s="43"/>
      <c r="B226" s="45"/>
      <c r="C226" s="44"/>
      <c r="D226" s="43"/>
      <c r="E226" s="43"/>
      <c r="F226" s="43"/>
      <c r="G226" s="44"/>
      <c r="H226" s="44"/>
      <c r="I226" s="44"/>
      <c r="J226" s="46"/>
      <c r="K226" s="44"/>
      <c r="L226" s="44"/>
      <c r="M226" s="44"/>
    </row>
    <row r="227" spans="1:13" ht="15" x14ac:dyDescent="0.2">
      <c r="A227" s="43"/>
      <c r="B227" s="45"/>
      <c r="C227" s="44"/>
      <c r="D227" s="43"/>
      <c r="E227" s="43"/>
      <c r="F227" s="43"/>
      <c r="G227" s="44"/>
      <c r="H227" s="44"/>
      <c r="I227" s="44"/>
      <c r="J227" s="46"/>
      <c r="K227" s="44"/>
      <c r="L227" s="44"/>
      <c r="M227" s="44"/>
    </row>
    <row r="228" spans="1:13" ht="15" x14ac:dyDescent="0.2">
      <c r="A228" s="43"/>
    </row>
    <row r="237" spans="1:13" ht="15" x14ac:dyDescent="0.2">
      <c r="B237" s="44"/>
      <c r="D237" s="43"/>
      <c r="E237" s="43"/>
      <c r="F237" s="43"/>
      <c r="G237" s="66"/>
      <c r="H237" s="58"/>
    </row>
    <row r="238" spans="1:13" ht="15" x14ac:dyDescent="0.2">
      <c r="B238" s="44"/>
      <c r="D238" s="43"/>
      <c r="E238" s="43"/>
      <c r="F238" s="43"/>
      <c r="G238" s="66"/>
      <c r="H238" s="58"/>
    </row>
    <row r="242" spans="2:8" ht="15" x14ac:dyDescent="0.2">
      <c r="B242" s="44"/>
      <c r="D242" s="43"/>
      <c r="E242" s="43"/>
      <c r="F242" s="43"/>
      <c r="G242" s="44"/>
      <c r="H242" s="57"/>
    </row>
    <row r="243" spans="2:8" ht="15" x14ac:dyDescent="0.2">
      <c r="B243" s="44"/>
      <c r="D243" s="43"/>
      <c r="E243" s="43"/>
      <c r="F243" s="43"/>
      <c r="G243" s="44"/>
      <c r="H243" s="57"/>
    </row>
    <row r="244" spans="2:8" ht="15" x14ac:dyDescent="0.2">
      <c r="B244" s="44"/>
      <c r="D244" s="43"/>
      <c r="E244" s="43"/>
      <c r="F244" s="43"/>
      <c r="G244" s="44"/>
      <c r="H244" s="57"/>
    </row>
    <row r="245" spans="2:8" ht="15" x14ac:dyDescent="0.2">
      <c r="B245" s="44"/>
      <c r="D245" s="43"/>
      <c r="E245" s="43"/>
      <c r="F245" s="43"/>
      <c r="G245" s="44"/>
      <c r="H245" s="57"/>
    </row>
    <row r="246" spans="2:8" ht="15" x14ac:dyDescent="0.2">
      <c r="B246" s="44"/>
      <c r="D246" s="43"/>
      <c r="E246" s="43"/>
      <c r="F246" s="43"/>
      <c r="G246" s="44"/>
      <c r="H246" s="57"/>
    </row>
    <row r="247" spans="2:8" ht="15" x14ac:dyDescent="0.2">
      <c r="B247" s="44"/>
      <c r="D247" s="43"/>
      <c r="E247" s="43"/>
      <c r="F247" s="43"/>
      <c r="G247" s="44"/>
      <c r="H247" s="57"/>
    </row>
    <row r="248" spans="2:8" ht="15" x14ac:dyDescent="0.2">
      <c r="B248" s="44"/>
      <c r="D248" s="43"/>
      <c r="E248" s="43"/>
      <c r="F248" s="43"/>
      <c r="G248" s="44"/>
      <c r="H248" s="57"/>
    </row>
    <row r="249" spans="2:8" ht="15" x14ac:dyDescent="0.2">
      <c r="B249" s="44"/>
      <c r="D249" s="43"/>
      <c r="E249" s="43"/>
      <c r="F249" s="43"/>
      <c r="G249" s="44"/>
      <c r="H249" s="57"/>
    </row>
    <row r="250" spans="2:8" ht="15" x14ac:dyDescent="0.2">
      <c r="B250" s="44"/>
      <c r="D250" s="43"/>
      <c r="E250" s="43"/>
      <c r="F250" s="43"/>
      <c r="G250" s="44"/>
      <c r="H250" s="57"/>
    </row>
    <row r="251" spans="2:8" ht="15" x14ac:dyDescent="0.2">
      <c r="B251" s="44"/>
      <c r="D251" s="43"/>
      <c r="E251" s="43"/>
      <c r="F251" s="43"/>
      <c r="G251" s="44"/>
      <c r="H251" s="57"/>
    </row>
    <row r="252" spans="2:8" ht="15" x14ac:dyDescent="0.2">
      <c r="B252" s="52"/>
      <c r="D252" s="43"/>
      <c r="E252" s="43"/>
      <c r="F252" s="43"/>
      <c r="G252" s="44"/>
      <c r="H252" s="57"/>
    </row>
    <row r="253" spans="2:8" ht="15" x14ac:dyDescent="0.2">
      <c r="B253" s="44"/>
      <c r="D253" s="43"/>
      <c r="E253" s="43"/>
      <c r="F253" s="43"/>
      <c r="G253" s="44"/>
      <c r="H253" s="57"/>
    </row>
    <row r="254" spans="2:8" ht="15" x14ac:dyDescent="0.2">
      <c r="B254" s="52"/>
      <c r="D254" s="43"/>
      <c r="E254" s="43"/>
      <c r="F254" s="43"/>
      <c r="G254" s="44"/>
      <c r="H254" s="57"/>
    </row>
    <row r="255" spans="2:8" ht="15" x14ac:dyDescent="0.2">
      <c r="B255" s="44"/>
      <c r="D255" s="43"/>
      <c r="E255" s="43"/>
      <c r="F255" s="43"/>
      <c r="G255" s="44"/>
      <c r="H255" s="59"/>
    </row>
    <row r="256" spans="2:8" ht="15" x14ac:dyDescent="0.2">
      <c r="B256" s="44"/>
      <c r="D256" s="43"/>
      <c r="E256" s="43"/>
      <c r="F256" s="43"/>
      <c r="G256" s="44"/>
      <c r="H256" s="57"/>
    </row>
    <row r="257" spans="2:8" ht="15" x14ac:dyDescent="0.2">
      <c r="B257" s="44"/>
      <c r="D257" s="43"/>
      <c r="E257" s="43"/>
      <c r="F257" s="43"/>
      <c r="G257" s="44"/>
      <c r="H257" s="57"/>
    </row>
    <row r="258" spans="2:8" ht="15" x14ac:dyDescent="0.2">
      <c r="B258" s="44"/>
      <c r="D258" s="43"/>
      <c r="E258" s="43"/>
      <c r="F258" s="43"/>
      <c r="G258" s="44"/>
      <c r="H258" s="57"/>
    </row>
    <row r="259" spans="2:8" ht="15" x14ac:dyDescent="0.2">
      <c r="B259" s="44"/>
      <c r="D259" s="43"/>
      <c r="E259" s="43"/>
      <c r="F259" s="43"/>
      <c r="G259" s="44"/>
      <c r="H259" s="57"/>
    </row>
    <row r="260" spans="2:8" ht="15" x14ac:dyDescent="0.2">
      <c r="B260" s="44"/>
      <c r="D260" s="43"/>
      <c r="E260" s="43"/>
      <c r="F260" s="43"/>
      <c r="G260" s="44"/>
      <c r="H260" s="57"/>
    </row>
    <row r="261" spans="2:8" ht="15" x14ac:dyDescent="0.2">
      <c r="B261" s="44"/>
      <c r="D261" s="43"/>
      <c r="E261" s="43"/>
      <c r="F261" s="43"/>
      <c r="G261" s="44"/>
      <c r="H261" s="57"/>
    </row>
    <row r="262" spans="2:8" ht="15" x14ac:dyDescent="0.2">
      <c r="B262" s="44"/>
      <c r="D262" s="43"/>
      <c r="E262" s="43"/>
      <c r="F262" s="43"/>
      <c r="G262" s="44"/>
      <c r="H262" s="57"/>
    </row>
    <row r="263" spans="2:8" ht="15" x14ac:dyDescent="0.2">
      <c r="B263" s="44"/>
      <c r="D263" s="45"/>
      <c r="E263" s="45"/>
      <c r="F263" s="45"/>
      <c r="G263" s="43"/>
      <c r="H263" s="57"/>
    </row>
    <row r="264" spans="2:8" ht="15" x14ac:dyDescent="0.2">
      <c r="B264" s="44"/>
      <c r="D264" s="43"/>
      <c r="E264" s="43"/>
      <c r="F264" s="45"/>
      <c r="G264" s="43"/>
      <c r="H264" s="57"/>
    </row>
    <row r="265" spans="2:8" ht="15" x14ac:dyDescent="0.2">
      <c r="B265" s="44"/>
      <c r="D265" s="43"/>
      <c r="E265" s="43"/>
      <c r="F265" s="43"/>
      <c r="G265" s="44"/>
      <c r="H265" s="57"/>
    </row>
    <row r="266" spans="2:8" ht="15" x14ac:dyDescent="0.2">
      <c r="B266" s="44"/>
      <c r="D266" s="43"/>
      <c r="E266" s="43"/>
      <c r="F266" s="43"/>
      <c r="G266" s="44"/>
      <c r="H266" s="57"/>
    </row>
    <row r="267" spans="2:8" ht="15" x14ac:dyDescent="0.2">
      <c r="B267" s="52"/>
      <c r="D267" s="43"/>
      <c r="E267" s="43"/>
      <c r="F267" s="45"/>
      <c r="G267" s="43"/>
      <c r="H267" s="57"/>
    </row>
    <row r="268" spans="2:8" ht="15" x14ac:dyDescent="0.2">
      <c r="B268" s="52"/>
      <c r="D268" s="43"/>
      <c r="E268" s="43"/>
      <c r="F268" s="45"/>
      <c r="G268" s="43"/>
      <c r="H268" s="57"/>
    </row>
    <row r="269" spans="2:8" ht="15" x14ac:dyDescent="0.2">
      <c r="B269" s="44"/>
      <c r="D269" s="43"/>
      <c r="E269" s="43"/>
      <c r="F269" s="43"/>
      <c r="G269" s="44"/>
      <c r="H269" s="57"/>
    </row>
    <row r="270" spans="2:8" ht="15" x14ac:dyDescent="0.2">
      <c r="B270" s="52"/>
      <c r="D270" s="43"/>
      <c r="E270" s="43"/>
      <c r="F270" s="45"/>
      <c r="G270" s="43"/>
      <c r="H270" s="57"/>
    </row>
    <row r="271" spans="2:8" ht="15" x14ac:dyDescent="0.2">
      <c r="B271" s="52"/>
      <c r="D271" s="43"/>
      <c r="E271" s="43"/>
      <c r="F271" s="45"/>
      <c r="G271" s="43"/>
      <c r="H271" s="60"/>
    </row>
    <row r="272" spans="2:8" ht="15" x14ac:dyDescent="0.2">
      <c r="B272" s="52"/>
      <c r="D272" s="43"/>
      <c r="E272" s="43"/>
      <c r="F272" s="45"/>
      <c r="G272" s="43"/>
      <c r="H272" s="60"/>
    </row>
    <row r="273" spans="2:8" ht="15" x14ac:dyDescent="0.2">
      <c r="B273" s="52"/>
      <c r="D273" s="43"/>
      <c r="E273" s="43"/>
      <c r="F273" s="45"/>
      <c r="G273" s="43"/>
      <c r="H273" s="57"/>
    </row>
    <row r="274" spans="2:8" ht="15" x14ac:dyDescent="0.2">
      <c r="B274" s="44"/>
      <c r="D274" s="45"/>
      <c r="E274" s="43"/>
      <c r="F274" s="45"/>
      <c r="G274" s="43"/>
      <c r="H274" s="57"/>
    </row>
    <row r="275" spans="2:8" ht="15" x14ac:dyDescent="0.2">
      <c r="B275" s="44"/>
      <c r="D275" s="45"/>
      <c r="E275" s="45"/>
      <c r="F275" s="45"/>
      <c r="G275" s="43"/>
      <c r="H275" s="57"/>
    </row>
    <row r="276" spans="2:8" ht="15" x14ac:dyDescent="0.2">
      <c r="B276" s="44"/>
      <c r="D276" s="43"/>
      <c r="E276" s="43"/>
      <c r="F276" s="43"/>
      <c r="G276" s="44"/>
      <c r="H276" s="57"/>
    </row>
    <row r="277" spans="2:8" ht="15" x14ac:dyDescent="0.2">
      <c r="B277" s="44"/>
      <c r="D277" s="43"/>
      <c r="E277" s="43"/>
      <c r="F277" s="43"/>
      <c r="G277" s="44"/>
      <c r="H277" s="57"/>
    </row>
    <row r="278" spans="2:8" ht="15" x14ac:dyDescent="0.2">
      <c r="B278" s="44"/>
      <c r="D278" s="43"/>
      <c r="E278" s="43"/>
      <c r="F278" s="43"/>
      <c r="G278" s="44"/>
      <c r="H278" s="57"/>
    </row>
    <row r="279" spans="2:8" ht="15" x14ac:dyDescent="0.2">
      <c r="B279" s="44"/>
      <c r="D279" s="43"/>
      <c r="E279" s="43"/>
      <c r="F279" s="43"/>
      <c r="G279" s="44"/>
      <c r="H279" s="57"/>
    </row>
    <row r="280" spans="2:8" ht="15" x14ac:dyDescent="0.2">
      <c r="B280" s="44"/>
      <c r="D280" s="43"/>
      <c r="E280" s="43"/>
      <c r="F280" s="43"/>
      <c r="G280" s="44"/>
      <c r="H280" s="57"/>
    </row>
    <row r="281" spans="2:8" ht="15" x14ac:dyDescent="0.2">
      <c r="B281" s="44"/>
      <c r="D281" s="43"/>
      <c r="E281" s="43"/>
      <c r="F281" s="43"/>
      <c r="G281" s="50"/>
      <c r="H281" s="58"/>
    </row>
    <row r="282" spans="2:8" ht="15" x14ac:dyDescent="0.2">
      <c r="B282" s="44"/>
      <c r="D282" s="43"/>
      <c r="E282" s="43"/>
      <c r="F282" s="43"/>
      <c r="G282" s="50"/>
      <c r="H282" s="58"/>
    </row>
    <row r="283" spans="2:8" ht="15" x14ac:dyDescent="0.2">
      <c r="B283" s="44"/>
      <c r="D283" s="43"/>
      <c r="E283" s="43"/>
      <c r="F283" s="43"/>
      <c r="G283" s="50"/>
      <c r="H283" s="58"/>
    </row>
    <row r="284" spans="2:8" ht="15" x14ac:dyDescent="0.2">
      <c r="B284" s="44"/>
      <c r="D284" s="43"/>
      <c r="E284" s="43"/>
      <c r="F284" s="43"/>
      <c r="G284" s="50"/>
      <c r="H284" s="60"/>
    </row>
    <row r="285" spans="2:8" ht="15" x14ac:dyDescent="0.2">
      <c r="B285" s="44"/>
      <c r="D285" s="43"/>
      <c r="E285" s="43"/>
      <c r="F285" s="43"/>
      <c r="G285" s="44"/>
      <c r="H285" s="57"/>
    </row>
    <row r="286" spans="2:8" ht="15" x14ac:dyDescent="0.2">
      <c r="B286" s="44"/>
      <c r="E286"/>
      <c r="F286" s="43"/>
      <c r="G286" s="44"/>
      <c r="H286" s="57"/>
    </row>
    <row r="287" spans="2:8" ht="15" x14ac:dyDescent="0.2">
      <c r="B287" s="44"/>
      <c r="D287" s="43"/>
      <c r="E287" s="43"/>
      <c r="F287" s="43"/>
      <c r="G287" s="44"/>
      <c r="H287" s="57"/>
    </row>
    <row r="288" spans="2:8" ht="15" x14ac:dyDescent="0.2">
      <c r="B288" s="55"/>
      <c r="D288" s="43"/>
      <c r="E288" s="43"/>
      <c r="F288" s="43"/>
      <c r="G288" s="44"/>
      <c r="H288" s="57"/>
    </row>
    <row r="289" spans="2:8" ht="15" x14ac:dyDescent="0.2">
      <c r="B289" s="44"/>
      <c r="D289" s="43"/>
      <c r="E289" s="43"/>
      <c r="F289" s="43"/>
      <c r="G289" s="44"/>
      <c r="H289" s="57"/>
    </row>
    <row r="290" spans="2:8" ht="15" x14ac:dyDescent="0.2">
      <c r="B290" s="44"/>
      <c r="D290" s="43"/>
      <c r="E290" s="43"/>
      <c r="F290" s="45"/>
      <c r="G290" s="44"/>
      <c r="H290" s="57"/>
    </row>
    <row r="291" spans="2:8" ht="15" x14ac:dyDescent="0.2">
      <c r="B291" s="44"/>
      <c r="D291" s="43"/>
      <c r="E291" s="43"/>
      <c r="F291" s="45"/>
      <c r="G291" s="44"/>
      <c r="H291" s="57"/>
    </row>
    <row r="292" spans="2:8" ht="15" x14ac:dyDescent="0.2">
      <c r="B292" s="44"/>
      <c r="D292" s="43"/>
      <c r="E292" s="43"/>
      <c r="F292" s="45"/>
      <c r="G292" s="44"/>
      <c r="H292" s="57"/>
    </row>
    <row r="293" spans="2:8" ht="15" x14ac:dyDescent="0.2">
      <c r="B293" s="44"/>
      <c r="D293" s="43"/>
      <c r="E293" s="43"/>
      <c r="F293" s="43"/>
      <c r="G293" s="44"/>
      <c r="H293" s="57"/>
    </row>
    <row r="294" spans="2:8" ht="15" x14ac:dyDescent="0.2">
      <c r="B294" s="44"/>
      <c r="D294" s="43"/>
      <c r="E294" s="43"/>
      <c r="F294" s="43"/>
      <c r="G294" s="44"/>
      <c r="H294" s="57"/>
    </row>
    <row r="295" spans="2:8" ht="15" x14ac:dyDescent="0.2">
      <c r="B295" s="44"/>
      <c r="D295" s="43"/>
      <c r="E295" s="43"/>
      <c r="F295" s="43"/>
      <c r="G295" s="44"/>
      <c r="H295" s="57"/>
    </row>
    <row r="296" spans="2:8" ht="15" x14ac:dyDescent="0.2">
      <c r="B296" s="44"/>
      <c r="D296" s="43"/>
      <c r="E296" s="43"/>
      <c r="F296" s="43"/>
      <c r="G296" s="44"/>
      <c r="H296" s="57"/>
    </row>
    <row r="297" spans="2:8" ht="15" x14ac:dyDescent="0.2">
      <c r="B297" s="44"/>
      <c r="D297" s="43"/>
      <c r="E297" s="43"/>
      <c r="F297" s="43"/>
      <c r="G297" s="44"/>
      <c r="H297" s="57"/>
    </row>
    <row r="298" spans="2:8" ht="15" x14ac:dyDescent="0.2">
      <c r="B298" s="44"/>
      <c r="F298" s="43"/>
      <c r="G298" s="44"/>
      <c r="H298" s="57"/>
    </row>
    <row r="299" spans="2:8" ht="15" x14ac:dyDescent="0.2">
      <c r="B299" s="44"/>
      <c r="F299" s="43"/>
      <c r="G299" s="44"/>
      <c r="H299" s="57"/>
    </row>
    <row r="300" spans="2:8" ht="15" x14ac:dyDescent="0.2">
      <c r="B300" s="44"/>
      <c r="D300" s="43"/>
      <c r="E300" s="43"/>
      <c r="F300" s="43"/>
      <c r="G300" s="44"/>
      <c r="H300" s="57"/>
    </row>
    <row r="301" spans="2:8" ht="15" x14ac:dyDescent="0.2">
      <c r="B301" s="44"/>
      <c r="D301" s="43"/>
      <c r="E301" s="43"/>
      <c r="F301" s="43"/>
      <c r="G301" s="44"/>
      <c r="H301" s="57"/>
    </row>
    <row r="302" spans="2:8" ht="15" x14ac:dyDescent="0.2">
      <c r="B302" s="44"/>
      <c r="D302" s="43"/>
      <c r="E302" s="43"/>
      <c r="F302" s="43"/>
      <c r="G302" s="44"/>
      <c r="H302" s="57"/>
    </row>
    <row r="303" spans="2:8" ht="15" x14ac:dyDescent="0.2">
      <c r="B303" s="44"/>
      <c r="D303" s="43"/>
      <c r="E303" s="43"/>
      <c r="F303" s="43"/>
      <c r="G303" s="44"/>
      <c r="H303" s="57"/>
    </row>
    <row r="304" spans="2:8" ht="15" x14ac:dyDescent="0.2">
      <c r="B304" s="44"/>
      <c r="D304" s="43"/>
      <c r="E304" s="43"/>
      <c r="F304" s="43"/>
      <c r="G304" s="44"/>
      <c r="H304" s="57"/>
    </row>
    <row r="305" spans="2:8" ht="15" x14ac:dyDescent="0.2">
      <c r="B305" s="44"/>
      <c r="D305" s="43"/>
      <c r="E305" s="43"/>
      <c r="F305" s="43"/>
      <c r="G305" s="44"/>
      <c r="H305" s="57"/>
    </row>
    <row r="306" spans="2:8" ht="15" x14ac:dyDescent="0.2">
      <c r="B306" s="44"/>
      <c r="D306" s="43"/>
      <c r="E306" s="43"/>
      <c r="F306" s="43"/>
      <c r="G306" s="43"/>
      <c r="H306" s="57"/>
    </row>
    <row r="307" spans="2:8" ht="15" x14ac:dyDescent="0.2">
      <c r="B307" s="44"/>
      <c r="D307" s="43"/>
      <c r="E307" s="43"/>
      <c r="F307" s="43"/>
      <c r="H307" s="57"/>
    </row>
    <row r="308" spans="2:8" ht="15" x14ac:dyDescent="0.2">
      <c r="B308" s="44"/>
      <c r="D308" s="43"/>
      <c r="E308" s="43"/>
      <c r="F308" s="43"/>
      <c r="G308" s="44"/>
      <c r="H308" s="57"/>
    </row>
    <row r="309" spans="2:8" ht="15" x14ac:dyDescent="0.2">
      <c r="B309" s="44"/>
      <c r="D309" s="43"/>
      <c r="E309" s="43"/>
      <c r="F309" s="43"/>
      <c r="G309" s="44"/>
      <c r="H309" s="57"/>
    </row>
    <row r="310" spans="2:8" ht="15" x14ac:dyDescent="0.2">
      <c r="H310" s="57"/>
    </row>
    <row r="311" spans="2:8" ht="15" x14ac:dyDescent="0.2">
      <c r="H311" s="57"/>
    </row>
    <row r="312" spans="2:8" ht="15" x14ac:dyDescent="0.2">
      <c r="H312" s="58"/>
    </row>
    <row r="313" spans="2:8" ht="15" x14ac:dyDescent="0.2">
      <c r="B313" s="44"/>
      <c r="D313" s="43"/>
      <c r="E313" s="43"/>
      <c r="F313" s="43"/>
      <c r="G313" s="50"/>
      <c r="H313" s="58"/>
    </row>
    <row r="314" spans="2:8" ht="15" x14ac:dyDescent="0.2">
      <c r="B314" s="44"/>
      <c r="D314" s="43"/>
      <c r="E314" s="43"/>
      <c r="F314" s="43"/>
      <c r="G314" s="50"/>
      <c r="H314" s="58"/>
    </row>
    <row r="315" spans="2:8" ht="15" x14ac:dyDescent="0.2">
      <c r="B315" s="44"/>
      <c r="D315" s="43"/>
      <c r="E315" s="43"/>
      <c r="F315" s="43"/>
      <c r="G315" s="50"/>
      <c r="H315" s="58"/>
    </row>
    <row r="316" spans="2:8" ht="15" x14ac:dyDescent="0.2">
      <c r="B316" s="44"/>
      <c r="D316" s="43"/>
      <c r="E316" s="43"/>
      <c r="F316" s="43"/>
      <c r="G316" s="50"/>
      <c r="H316" s="58"/>
    </row>
    <row r="317" spans="2:8" ht="15" x14ac:dyDescent="0.2">
      <c r="B317" s="44"/>
      <c r="D317" s="43"/>
      <c r="E317" s="43"/>
      <c r="F317" s="43"/>
      <c r="G317" s="50"/>
      <c r="H317" s="58"/>
    </row>
    <row r="318" spans="2:8" ht="15" x14ac:dyDescent="0.2">
      <c r="B318" s="44"/>
      <c r="D318" s="43"/>
      <c r="E318" s="43"/>
      <c r="F318" s="43"/>
      <c r="G318" s="50"/>
      <c r="H318" s="58"/>
    </row>
    <row r="15115" spans="2:2" x14ac:dyDescent="0.2">
      <c r="B15115" s="2" t="str">
        <f>IF([2]Спец_Строит!C$1:C$65536&lt;&gt;"",[2]Спец_Строит!C$1:C$65536,"")</f>
        <v/>
      </c>
    </row>
    <row r="15116" spans="2:2" x14ac:dyDescent="0.2">
      <c r="B15116" s="2" t="str">
        <f>IF([2]Спец_Строит!C$1:C$65536&lt;&gt;"",[2]Спец_Строит!C$1:C$65536,"")</f>
        <v/>
      </c>
    </row>
    <row r="15117" spans="2:2" x14ac:dyDescent="0.2">
      <c r="B15117" s="2" t="str">
        <f>IF([2]Спец_Строит!C$1:C$65536&lt;&gt;"",[2]Спец_Строит!C$1:C$65536,"")</f>
        <v/>
      </c>
    </row>
    <row r="15118" spans="2:2" x14ac:dyDescent="0.2">
      <c r="B15118" s="2" t="str">
        <f>IF([2]Спец_Строит!C$1:C$65536&lt;&gt;"",[2]Спец_Строит!C$1:C$65536,"")</f>
        <v/>
      </c>
    </row>
    <row r="15119" spans="2:2" x14ac:dyDescent="0.2">
      <c r="B15119" s="2" t="str">
        <f>IF([2]Спец_Строит!C$1:C$65536&lt;&gt;"",[2]Спец_Строит!C$1:C$65536,"")</f>
        <v/>
      </c>
    </row>
    <row r="15120" spans="2:2" x14ac:dyDescent="0.2">
      <c r="B15120" s="2" t="str">
        <f>IF([2]Спец_Строит!C$1:C$65536&lt;&gt;"",[2]Спец_Строит!C$1:C$65536,"")</f>
        <v/>
      </c>
    </row>
    <row r="15121" spans="2:2" x14ac:dyDescent="0.2">
      <c r="B15121" s="2" t="str">
        <f>IF([2]Спец_Строит!C$1:C$65536&lt;&gt;"",[2]Спец_Строит!C$1:C$65536,"")</f>
        <v/>
      </c>
    </row>
    <row r="15122" spans="2:2" x14ac:dyDescent="0.2">
      <c r="B15122" s="2" t="str">
        <f>IF([2]Спец_Строит!C$1:C$65536&lt;&gt;"",[2]Спец_Строит!C$1:C$65536,"")</f>
        <v/>
      </c>
    </row>
    <row r="15123" spans="2:2" x14ac:dyDescent="0.2">
      <c r="B15123" s="2" t="str">
        <f>IF([2]Спец_Строит!C$1:C$65536&lt;&gt;"",[2]Спец_Строит!C$1:C$65536,"")</f>
        <v/>
      </c>
    </row>
    <row r="15124" spans="2:2" x14ac:dyDescent="0.2">
      <c r="B15124" s="2" t="str">
        <f>IF([2]Спец_Строит!C$1:C$65536&lt;&gt;"",[2]Спец_Строит!C$1:C$65536,"")</f>
        <v/>
      </c>
    </row>
    <row r="15125" spans="2:2" x14ac:dyDescent="0.2">
      <c r="B15125" s="2" t="str">
        <f>IF([2]Спец_Строит!C$1:C$65536&lt;&gt;"",[2]Спец_Строит!C$1:C$65536,"")</f>
        <v/>
      </c>
    </row>
    <row r="15126" spans="2:2" x14ac:dyDescent="0.2">
      <c r="B15126" s="2" t="str">
        <f>IF([2]Спец_Строит!C$1:C$65536&lt;&gt;"",[2]Спец_Строит!C$1:C$65536,"")</f>
        <v/>
      </c>
    </row>
    <row r="15127" spans="2:2" x14ac:dyDescent="0.2">
      <c r="B15127" s="2" t="str">
        <f>IF([2]Спец_Строит!C$1:C$65536&lt;&gt;"",[2]Спец_Строит!C$1:C$65536,"")</f>
        <v/>
      </c>
    </row>
    <row r="15128" spans="2:2" x14ac:dyDescent="0.2">
      <c r="B15128" s="2" t="str">
        <f>IF([2]Спец_Строит!C$1:C$65536&lt;&gt;"",[2]Спец_Строит!C$1:C$65536,"")</f>
        <v/>
      </c>
    </row>
    <row r="15129" spans="2:2" x14ac:dyDescent="0.2">
      <c r="B15129" s="2" t="str">
        <f>IF([2]Спец_Строит!C$1:C$65536&lt;&gt;"",[2]Спец_Строит!C$1:C$65536,"")</f>
        <v/>
      </c>
    </row>
    <row r="15130" spans="2:2" x14ac:dyDescent="0.2">
      <c r="B15130" s="2" t="str">
        <f>IF([2]Спец_Строит!C$1:C$65536&lt;&gt;"",[2]Спец_Строит!C$1:C$65536,"")</f>
        <v/>
      </c>
    </row>
    <row r="15131" spans="2:2" x14ac:dyDescent="0.2">
      <c r="B15131" s="2" t="str">
        <f>IF([2]Спец_Строит!C$1:C$65536&lt;&gt;"",[2]Спец_Строит!C$1:C$65536,"")</f>
        <v/>
      </c>
    </row>
    <row r="15132" spans="2:2" x14ac:dyDescent="0.2">
      <c r="B15132" s="2" t="str">
        <f>IF([2]Спец_Строит!C$1:C$65536&lt;&gt;"",[2]Спец_Строит!C$1:C$65536,"")</f>
        <v/>
      </c>
    </row>
    <row r="15133" spans="2:2" x14ac:dyDescent="0.2">
      <c r="B15133" s="2" t="str">
        <f>IF([2]Спец_Строит!C$1:C$65536&lt;&gt;"",[2]Спец_Строит!C$1:C$65536,"")</f>
        <v/>
      </c>
    </row>
    <row r="15134" spans="2:2" x14ac:dyDescent="0.2">
      <c r="B15134" s="2" t="str">
        <f>IF([2]Спец_Строит!C$1:C$65536&lt;&gt;"",[2]Спец_Строит!C$1:C$65536,"")</f>
        <v/>
      </c>
    </row>
    <row r="15135" spans="2:2" x14ac:dyDescent="0.2">
      <c r="B15135" s="2" t="str">
        <f>IF([2]Спец_Строит!C$1:C$65536&lt;&gt;"",[2]Спец_Строит!C$1:C$65536,"")</f>
        <v/>
      </c>
    </row>
    <row r="15136" spans="2:2" x14ac:dyDescent="0.2">
      <c r="B15136" s="2" t="str">
        <f>IF([2]Спец_Строит!C$1:C$65536&lt;&gt;"",[2]Спец_Строит!C$1:C$65536,"")</f>
        <v/>
      </c>
    </row>
    <row r="15137" spans="2:2" x14ac:dyDescent="0.2">
      <c r="B15137" s="2" t="str">
        <f>IF([2]Спец_Строит!C$1:C$65536&lt;&gt;"",[2]Спец_Строит!C$1:C$65536,"")</f>
        <v/>
      </c>
    </row>
    <row r="15138" spans="2:2" x14ac:dyDescent="0.2">
      <c r="B15138" s="2" t="str">
        <f>IF([2]Спец_Строит!C$1:C$65536&lt;&gt;"",[2]Спец_Строит!C$1:C$65536,"")</f>
        <v/>
      </c>
    </row>
    <row r="15139" spans="2:2" x14ac:dyDescent="0.2">
      <c r="B15139" s="2" t="str">
        <f>IF([2]Спец_Строит!C$1:C$65536&lt;&gt;"",[2]Спец_Строит!C$1:C$65536,"")</f>
        <v/>
      </c>
    </row>
    <row r="15140" spans="2:2" x14ac:dyDescent="0.2">
      <c r="B15140" s="2" t="str">
        <f>IF([2]Спец_Строит!C$1:C$65536&lt;&gt;"",[2]Спец_Строит!C$1:C$65536,"")</f>
        <v/>
      </c>
    </row>
    <row r="15141" spans="2:2" x14ac:dyDescent="0.2">
      <c r="B15141" s="2" t="str">
        <f>IF([2]Спец_Строит!C$1:C$65536&lt;&gt;"",[2]Спец_Строит!C$1:C$65536,"")</f>
        <v/>
      </c>
    </row>
    <row r="15142" spans="2:2" x14ac:dyDescent="0.2">
      <c r="B15142" s="2" t="str">
        <f>IF([2]Спец_Строит!C$1:C$65536&lt;&gt;"",[2]Спец_Строит!C$1:C$65536,"")</f>
        <v/>
      </c>
    </row>
    <row r="15143" spans="2:2" x14ac:dyDescent="0.2">
      <c r="B15143" s="2" t="str">
        <f>IF([2]Спец_Строит!C$1:C$65536&lt;&gt;"",[2]Спец_Строит!C$1:C$65536,"")</f>
        <v/>
      </c>
    </row>
    <row r="15144" spans="2:2" x14ac:dyDescent="0.2">
      <c r="B15144" s="2" t="str">
        <f>IF([2]Спец_Строит!C$1:C$65536&lt;&gt;"",[2]Спец_Строит!C$1:C$65536,"")</f>
        <v/>
      </c>
    </row>
    <row r="15145" spans="2:2" x14ac:dyDescent="0.2">
      <c r="B15145" s="2" t="str">
        <f>IF([2]Спец_Строит!C$1:C$65536&lt;&gt;"",[2]Спец_Строит!C$1:C$65536,"")</f>
        <v/>
      </c>
    </row>
    <row r="15146" spans="2:2" x14ac:dyDescent="0.2">
      <c r="B15146" s="2" t="str">
        <f>IF([2]Спец_Строит!C$1:C$65536&lt;&gt;"",[2]Спец_Строит!C$1:C$65536,"")</f>
        <v/>
      </c>
    </row>
    <row r="15147" spans="2:2" x14ac:dyDescent="0.2">
      <c r="B15147" s="2" t="str">
        <f>IF([2]Спец_Строит!C$1:C$65536&lt;&gt;"",[2]Спец_Строит!C$1:C$65536,"")</f>
        <v/>
      </c>
    </row>
    <row r="15148" spans="2:2" x14ac:dyDescent="0.2">
      <c r="B15148" s="2" t="str">
        <f>IF([2]Спец_Строит!C$1:C$65536&lt;&gt;"",[2]Спец_Строит!C$1:C$65536,"")</f>
        <v/>
      </c>
    </row>
    <row r="15149" spans="2:2" x14ac:dyDescent="0.2">
      <c r="B15149" s="2" t="str">
        <f>IF([2]Спец_Строит!C$1:C$65536&lt;&gt;"",[2]Спец_Строит!C$1:C$65536,"")</f>
        <v/>
      </c>
    </row>
    <row r="15150" spans="2:2" x14ac:dyDescent="0.2">
      <c r="B15150" s="2" t="str">
        <f>IF([2]Спец_Строит!C$1:C$65536&lt;&gt;"",[2]Спец_Строит!C$1:C$65536,"")</f>
        <v/>
      </c>
    </row>
    <row r="15151" spans="2:2" x14ac:dyDescent="0.2">
      <c r="B15151" s="2" t="str">
        <f>IF([2]Спец_Строит!C$1:C$65536&lt;&gt;"",[2]Спец_Строит!C$1:C$65536,"")</f>
        <v/>
      </c>
    </row>
    <row r="15152" spans="2:2" x14ac:dyDescent="0.2">
      <c r="B15152" s="2" t="str">
        <f>IF([2]Спец_Строит!C$1:C$65536&lt;&gt;"",[2]Спец_Строит!C$1:C$65536,"")</f>
        <v/>
      </c>
    </row>
    <row r="15153" spans="2:2" x14ac:dyDescent="0.2">
      <c r="B15153" s="2" t="str">
        <f>IF([2]Спец_Строит!C$1:C$65536&lt;&gt;"",[2]Спец_Строит!C$1:C$65536,"")</f>
        <v/>
      </c>
    </row>
    <row r="15154" spans="2:2" x14ac:dyDescent="0.2">
      <c r="B15154" s="2" t="str">
        <f>IF([2]Спец_Строит!C$1:C$65536&lt;&gt;"",[2]Спец_Строит!C$1:C$65536,"")</f>
        <v/>
      </c>
    </row>
    <row r="15155" spans="2:2" x14ac:dyDescent="0.2">
      <c r="B15155" s="2" t="str">
        <f>IF([2]Спец_Строит!C$1:C$65536&lt;&gt;"",[2]Спец_Строит!C$1:C$65536,"")</f>
        <v/>
      </c>
    </row>
    <row r="15156" spans="2:2" x14ac:dyDescent="0.2">
      <c r="B15156" s="2" t="str">
        <f>IF([2]Спец_Строит!C$1:C$65536&lt;&gt;"",[2]Спец_Строит!C$1:C$65536,"")</f>
        <v/>
      </c>
    </row>
    <row r="15157" spans="2:2" x14ac:dyDescent="0.2">
      <c r="B15157" s="2" t="str">
        <f>IF([2]Спец_Строит!C$1:C$65536&lt;&gt;"",[2]Спец_Строит!C$1:C$65536,"")</f>
        <v/>
      </c>
    </row>
    <row r="15158" spans="2:2" x14ac:dyDescent="0.2">
      <c r="B15158" s="2" t="str">
        <f>IF([2]Спец_Строит!C$1:C$65536&lt;&gt;"",[2]Спец_Строит!C$1:C$65536,"")</f>
        <v/>
      </c>
    </row>
    <row r="15159" spans="2:2" x14ac:dyDescent="0.2">
      <c r="B15159" s="2" t="str">
        <f>IF([2]Спец_Строит!C$1:C$65536&lt;&gt;"",[2]Спец_Строит!C$1:C$65536,"")</f>
        <v/>
      </c>
    </row>
    <row r="15160" spans="2:2" x14ac:dyDescent="0.2">
      <c r="B15160" s="2" t="str">
        <f>IF([2]Спец_Строит!C$1:C$65536&lt;&gt;"",[2]Спец_Строит!C$1:C$65536,"")</f>
        <v/>
      </c>
    </row>
    <row r="15161" spans="2:2" x14ac:dyDescent="0.2">
      <c r="B15161" s="2" t="str">
        <f>IF([2]Спец_Строит!C$1:C$65536&lt;&gt;"",[2]Спец_Строит!C$1:C$65536,"")</f>
        <v/>
      </c>
    </row>
    <row r="15162" spans="2:2" x14ac:dyDescent="0.2">
      <c r="B15162" s="2" t="str">
        <f>IF([2]Спец_Строит!C$1:C$65536&lt;&gt;"",[2]Спец_Строит!C$1:C$65536,"")</f>
        <v/>
      </c>
    </row>
    <row r="15163" spans="2:2" x14ac:dyDescent="0.2">
      <c r="B15163" s="2" t="str">
        <f>IF([2]Спец_Строит!C$1:C$65536&lt;&gt;"",[2]Спец_Строит!C$1:C$65536,"")</f>
        <v/>
      </c>
    </row>
    <row r="15164" spans="2:2" x14ac:dyDescent="0.2">
      <c r="B15164" s="2" t="str">
        <f>IF([2]Спец_Строит!C$1:C$65536&lt;&gt;"",[2]Спец_Строит!C$1:C$65536,"")</f>
        <v/>
      </c>
    </row>
    <row r="15165" spans="2:2" x14ac:dyDescent="0.2">
      <c r="B15165" s="2" t="str">
        <f>IF([2]Спец_Строит!C$1:C$65536&lt;&gt;"",[2]Спец_Строит!C$1:C$65536,"")</f>
        <v/>
      </c>
    </row>
    <row r="15166" spans="2:2" x14ac:dyDescent="0.2">
      <c r="B15166" s="2" t="str">
        <f>IF([2]Спец_Строит!C$1:C$65536&lt;&gt;"",[2]Спец_Строит!C$1:C$65536,"")</f>
        <v/>
      </c>
    </row>
    <row r="15167" spans="2:2" x14ac:dyDescent="0.2">
      <c r="B15167" s="2" t="str">
        <f>IF([2]Спец_Строит!C$1:C$65536&lt;&gt;"",[2]Спец_Строит!C$1:C$65536,"")</f>
        <v/>
      </c>
    </row>
    <row r="15168" spans="2:2" x14ac:dyDescent="0.2">
      <c r="B15168" s="2" t="str">
        <f>IF([2]Спец_Строит!C$1:C$65536&lt;&gt;"",[2]Спец_Строит!C$1:C$65536,"")</f>
        <v/>
      </c>
    </row>
    <row r="15169" spans="2:2" x14ac:dyDescent="0.2">
      <c r="B15169" s="2" t="str">
        <f>IF([2]Спец_Строит!C$1:C$65536&lt;&gt;"",[2]Спец_Строит!C$1:C$65536,"")</f>
        <v/>
      </c>
    </row>
    <row r="15170" spans="2:2" x14ac:dyDescent="0.2">
      <c r="B15170" s="2" t="str">
        <f>IF([2]Спец_Строит!C$1:C$65536&lt;&gt;"",[2]Спец_Строит!C$1:C$65536,"")</f>
        <v/>
      </c>
    </row>
    <row r="15171" spans="2:2" x14ac:dyDescent="0.2">
      <c r="B15171" s="2" t="str">
        <f>IF([2]Спец_Строит!C$1:C$65536&lt;&gt;"",[2]Спец_Строит!C$1:C$65536,"")</f>
        <v/>
      </c>
    </row>
    <row r="15172" spans="2:2" x14ac:dyDescent="0.2">
      <c r="B15172" s="2" t="str">
        <f>IF([2]Спец_Строит!C$1:C$65536&lt;&gt;"",[2]Спец_Строит!C$1:C$65536,"")</f>
        <v/>
      </c>
    </row>
    <row r="15173" spans="2:2" x14ac:dyDescent="0.2">
      <c r="B15173" s="2" t="str">
        <f>IF([2]Спец_Строит!C$1:C$65536&lt;&gt;"",[2]Спец_Строит!C$1:C$65536,"")</f>
        <v/>
      </c>
    </row>
    <row r="15174" spans="2:2" x14ac:dyDescent="0.2">
      <c r="B15174" s="2" t="str">
        <f>IF([2]Спец_Строит!C$1:C$65536&lt;&gt;"",[2]Спец_Строит!C$1:C$65536,"")</f>
        <v/>
      </c>
    </row>
    <row r="15175" spans="2:2" x14ac:dyDescent="0.2">
      <c r="B15175" s="2" t="str">
        <f>IF([2]Спец_Строит!C$1:C$65536&lt;&gt;"",[2]Спец_Строит!C$1:C$65536,"")</f>
        <v/>
      </c>
    </row>
    <row r="15176" spans="2:2" x14ac:dyDescent="0.2">
      <c r="B15176" s="2" t="str">
        <f>IF([2]Спец_Строит!C$1:C$65536&lt;&gt;"",[2]Спец_Строит!C$1:C$65536,"")</f>
        <v/>
      </c>
    </row>
    <row r="15177" spans="2:2" x14ac:dyDescent="0.2">
      <c r="B15177" s="2" t="str">
        <f>IF([2]Спец_Строит!C$1:C$65536&lt;&gt;"",[2]Спец_Строит!C$1:C$65536,"")</f>
        <v/>
      </c>
    </row>
    <row r="15178" spans="2:2" x14ac:dyDescent="0.2">
      <c r="B15178" s="2" t="str">
        <f>IF([2]Спец_Строит!C$1:C$65536&lt;&gt;"",[2]Спец_Строит!C$1:C$65536,"")</f>
        <v/>
      </c>
    </row>
    <row r="15179" spans="2:2" x14ac:dyDescent="0.2">
      <c r="B15179" s="2" t="str">
        <f>IF([2]Спец_Строит!C$1:C$65536&lt;&gt;"",[2]Спец_Строит!C$1:C$65536,"")</f>
        <v/>
      </c>
    </row>
    <row r="15180" spans="2:2" x14ac:dyDescent="0.2">
      <c r="B15180" s="2" t="str">
        <f>IF([2]Спец_Строит!C$1:C$65536&lt;&gt;"",[2]Спец_Строит!C$1:C$65536,"")</f>
        <v/>
      </c>
    </row>
    <row r="15181" spans="2:2" x14ac:dyDescent="0.2">
      <c r="B15181" s="2" t="str">
        <f>IF([2]Спец_Строит!C$1:C$65536&lt;&gt;"",[2]Спец_Строит!C$1:C$65536,"")</f>
        <v/>
      </c>
    </row>
    <row r="15182" spans="2:2" x14ac:dyDescent="0.2">
      <c r="B15182" s="2" t="str">
        <f>IF([2]Спец_Строит!C$1:C$65536&lt;&gt;"",[2]Спец_Строит!C$1:C$65536,"")</f>
        <v/>
      </c>
    </row>
    <row r="15183" spans="2:2" x14ac:dyDescent="0.2">
      <c r="B15183" s="2" t="str">
        <f>IF([2]Спец_Строит!C$1:C$65536&lt;&gt;"",[2]Спец_Строит!C$1:C$65536,"")</f>
        <v/>
      </c>
    </row>
    <row r="15184" spans="2:2" x14ac:dyDescent="0.2">
      <c r="B15184" s="2" t="str">
        <f>IF([2]Спец_Строит!C$1:C$65536&lt;&gt;"",[2]Спец_Строит!C$1:C$65536,"")</f>
        <v/>
      </c>
    </row>
    <row r="15185" spans="2:2" x14ac:dyDescent="0.2">
      <c r="B15185" s="2" t="str">
        <f>IF([2]Спец_Строит!C$1:C$65536&lt;&gt;"",[2]Спец_Строит!C$1:C$65536,"")</f>
        <v/>
      </c>
    </row>
    <row r="15186" spans="2:2" x14ac:dyDescent="0.2">
      <c r="B15186" s="2" t="str">
        <f>IF([2]Спец_Строит!C$1:C$65536&lt;&gt;"",[2]Спец_Строит!C$1:C$65536,"")</f>
        <v/>
      </c>
    </row>
    <row r="15187" spans="2:2" x14ac:dyDescent="0.2">
      <c r="B15187" s="2" t="str">
        <f>IF([2]Спец_Строит!C$1:C$65536&lt;&gt;"",[2]Спец_Строит!C$1:C$65536,"")</f>
        <v/>
      </c>
    </row>
    <row r="15188" spans="2:2" x14ac:dyDescent="0.2">
      <c r="B15188" s="2" t="str">
        <f>IF([2]Спец_Строит!C$1:C$65536&lt;&gt;"",[2]Спец_Строит!C$1:C$65536,"")</f>
        <v/>
      </c>
    </row>
    <row r="15189" spans="2:2" x14ac:dyDescent="0.2">
      <c r="B15189" s="2" t="str">
        <f>IF([2]Спец_Строит!C$1:C$65536&lt;&gt;"",[2]Спец_Строит!C$1:C$65536,"")</f>
        <v/>
      </c>
    </row>
    <row r="15190" spans="2:2" x14ac:dyDescent="0.2">
      <c r="B15190" s="2" t="str">
        <f>IF([2]Спец_Строит!C$1:C$65536&lt;&gt;"",[2]Спец_Строит!C$1:C$65536,"")</f>
        <v/>
      </c>
    </row>
    <row r="15191" spans="2:2" x14ac:dyDescent="0.2">
      <c r="B15191" s="2" t="str">
        <f>IF([2]Спец_Строит!C$1:C$65536&lt;&gt;"",[2]Спец_Строит!C$1:C$65536,"")</f>
        <v/>
      </c>
    </row>
    <row r="15192" spans="2:2" x14ac:dyDescent="0.2">
      <c r="B15192" s="2" t="str">
        <f>IF([2]Спец_Строит!C$1:C$65536&lt;&gt;"",[2]Спец_Строит!C$1:C$65536,"")</f>
        <v/>
      </c>
    </row>
    <row r="15193" spans="2:2" x14ac:dyDescent="0.2">
      <c r="B15193" s="2" t="str">
        <f>IF([2]Спец_Строит!C$1:C$65536&lt;&gt;"",[2]Спец_Строит!C$1:C$65536,"")</f>
        <v/>
      </c>
    </row>
    <row r="15194" spans="2:2" x14ac:dyDescent="0.2">
      <c r="B15194" s="2" t="str">
        <f>IF([2]Спец_Строит!C$1:C$65536&lt;&gt;"",[2]Спец_Строит!C$1:C$65536,"")</f>
        <v/>
      </c>
    </row>
    <row r="15195" spans="2:2" x14ac:dyDescent="0.2">
      <c r="B15195" s="2" t="str">
        <f>IF([2]Спец_Строит!C$1:C$65536&lt;&gt;"",[2]Спец_Строит!C$1:C$65536,"")</f>
        <v/>
      </c>
    </row>
    <row r="15196" spans="2:2" x14ac:dyDescent="0.2">
      <c r="B15196" s="2" t="str">
        <f>IF([2]Спец_Строит!C$1:C$65536&lt;&gt;"",[2]Спец_Строит!C$1:C$65536,"")</f>
        <v/>
      </c>
    </row>
    <row r="15197" spans="2:2" x14ac:dyDescent="0.2">
      <c r="B15197" s="2" t="str">
        <f>IF([2]Спец_Строит!C$1:C$65536&lt;&gt;"",[2]Спец_Строит!C$1:C$65536,"")</f>
        <v/>
      </c>
    </row>
    <row r="15198" spans="2:2" x14ac:dyDescent="0.2">
      <c r="B15198" s="2" t="str">
        <f>IF([2]Спец_Строит!C$1:C$65536&lt;&gt;"",[2]Спец_Строит!C$1:C$65536,"")</f>
        <v/>
      </c>
    </row>
    <row r="15199" spans="2:2" x14ac:dyDescent="0.2">
      <c r="B15199" s="2" t="str">
        <f>IF([2]Спец_Строит!C$1:C$65536&lt;&gt;"",[2]Спец_Строит!C$1:C$65536,"")</f>
        <v/>
      </c>
    </row>
    <row r="15200" spans="2:2" x14ac:dyDescent="0.2">
      <c r="B15200" s="2" t="str">
        <f>IF([2]Спец_Строит!C$1:C$65536&lt;&gt;"",[2]Спец_Строит!C$1:C$65536,"")</f>
        <v/>
      </c>
    </row>
    <row r="15201" spans="2:2" x14ac:dyDescent="0.2">
      <c r="B15201" s="2" t="str">
        <f>IF([2]Спец_Строит!C$1:C$65536&lt;&gt;"",[2]Спец_Строит!C$1:C$65536,"")</f>
        <v/>
      </c>
    </row>
    <row r="15202" spans="2:2" x14ac:dyDescent="0.2">
      <c r="B15202" s="2" t="str">
        <f>IF([2]Спец_Строит!C$1:C$65536&lt;&gt;"",[2]Спец_Строит!C$1:C$65536,"")</f>
        <v/>
      </c>
    </row>
    <row r="15203" spans="2:2" x14ac:dyDescent="0.2">
      <c r="B15203" s="2" t="str">
        <f>IF([2]Спец_Строит!C$1:C$65536&lt;&gt;"",[2]Спец_Строит!C$1:C$65536,"")</f>
        <v/>
      </c>
    </row>
    <row r="15204" spans="2:2" x14ac:dyDescent="0.2">
      <c r="B15204" s="2" t="str">
        <f>IF([2]Спец_Строит!C$1:C$65536&lt;&gt;"",[2]Спец_Строит!C$1:C$65536,"")</f>
        <v/>
      </c>
    </row>
    <row r="15205" spans="2:2" x14ac:dyDescent="0.2">
      <c r="B15205" s="2" t="str">
        <f>IF([2]Спец_Строит!C$1:C$65536&lt;&gt;"",[2]Спец_Строит!C$1:C$65536,"")</f>
        <v/>
      </c>
    </row>
    <row r="15206" spans="2:2" x14ac:dyDescent="0.2">
      <c r="B15206" s="2" t="str">
        <f>IF([2]Спец_Строит!C$1:C$65536&lt;&gt;"",[2]Спец_Строит!C$1:C$65536,"")</f>
        <v/>
      </c>
    </row>
    <row r="15207" spans="2:2" x14ac:dyDescent="0.2">
      <c r="B15207" s="2" t="str">
        <f>IF([2]Спец_Строит!C$1:C$65536&lt;&gt;"",[2]Спец_Строит!C$1:C$65536,"")</f>
        <v/>
      </c>
    </row>
    <row r="15208" spans="2:2" x14ac:dyDescent="0.2">
      <c r="B15208" s="2" t="str">
        <f>IF([2]Спец_Строит!C$1:C$65536&lt;&gt;"",[2]Спец_Строит!C$1:C$65536,"")</f>
        <v/>
      </c>
    </row>
    <row r="15209" spans="2:2" x14ac:dyDescent="0.2">
      <c r="B15209" s="2" t="str">
        <f>IF([2]Спец_Строит!C$1:C$65536&lt;&gt;"",[2]Спец_Строит!C$1:C$65536,"")</f>
        <v/>
      </c>
    </row>
    <row r="15210" spans="2:2" x14ac:dyDescent="0.2">
      <c r="B15210" s="2" t="str">
        <f>IF([2]Спец_Строит!C$1:C$65536&lt;&gt;"",[2]Спец_Строит!C$1:C$65536,"")</f>
        <v/>
      </c>
    </row>
    <row r="15211" spans="2:2" x14ac:dyDescent="0.2">
      <c r="B15211" s="2" t="str">
        <f>IF([2]Спец_Строит!C$1:C$65536&lt;&gt;"",[2]Спец_Строит!C$1:C$65536,"")</f>
        <v/>
      </c>
    </row>
    <row r="15212" spans="2:2" x14ac:dyDescent="0.2">
      <c r="B15212" s="2" t="str">
        <f>IF([2]Спец_Строит!C$1:C$65536&lt;&gt;"",[2]Спец_Строит!C$1:C$65536,"")</f>
        <v/>
      </c>
    </row>
    <row r="15213" spans="2:2" x14ac:dyDescent="0.2">
      <c r="B15213" s="2" t="str">
        <f>IF([2]Спец_Строит!C$1:C$65536&lt;&gt;"",[2]Спец_Строит!C$1:C$65536,"")</f>
        <v/>
      </c>
    </row>
    <row r="15214" spans="2:2" x14ac:dyDescent="0.2">
      <c r="B15214" s="2" t="str">
        <f>IF([2]Спец_Строит!C$1:C$65536&lt;&gt;"",[2]Спец_Строит!C$1:C$65536,"")</f>
        <v/>
      </c>
    </row>
    <row r="15215" spans="2:2" x14ac:dyDescent="0.2">
      <c r="B15215" s="2" t="str">
        <f>IF([2]Спец_Строит!C$1:C$65536&lt;&gt;"",[2]Спец_Строит!C$1:C$65536,"")</f>
        <v/>
      </c>
    </row>
    <row r="15216" spans="2:2" x14ac:dyDescent="0.2">
      <c r="B15216" s="2" t="str">
        <f>IF([2]Спец_Строит!C$1:C$65536&lt;&gt;"",[2]Спец_Строит!C$1:C$65536,"")</f>
        <v/>
      </c>
    </row>
    <row r="15217" spans="2:2" x14ac:dyDescent="0.2">
      <c r="B15217" s="2" t="str">
        <f>IF([2]Спец_Строит!C$1:C$65536&lt;&gt;"",[2]Спец_Строит!C$1:C$65536,"")</f>
        <v/>
      </c>
    </row>
    <row r="15218" spans="2:2" x14ac:dyDescent="0.2">
      <c r="B15218" s="2" t="str">
        <f>IF([2]Спец_Строит!C$1:C$65536&lt;&gt;"",[2]Спец_Строит!C$1:C$65536,"")</f>
        <v/>
      </c>
    </row>
    <row r="15219" spans="2:2" x14ac:dyDescent="0.2">
      <c r="B15219" s="2" t="str">
        <f>IF([2]Спец_Строит!C$1:C$65536&lt;&gt;"",[2]Спец_Строит!C$1:C$65536,"")</f>
        <v/>
      </c>
    </row>
    <row r="15220" spans="2:2" x14ac:dyDescent="0.2">
      <c r="B15220" s="2" t="str">
        <f>IF([2]Спец_Строит!C$1:C$65536&lt;&gt;"",[2]Спец_Строит!C$1:C$65536,"")</f>
        <v/>
      </c>
    </row>
    <row r="15221" spans="2:2" x14ac:dyDescent="0.2">
      <c r="B15221" s="2" t="str">
        <f>IF([2]Спец_Строит!C$1:C$65536&lt;&gt;"",[2]Спец_Строит!C$1:C$65536,"")</f>
        <v/>
      </c>
    </row>
    <row r="15222" spans="2:2" x14ac:dyDescent="0.2">
      <c r="B15222" s="2" t="str">
        <f>IF([2]Спец_Строит!C$1:C$65536&lt;&gt;"",[2]Спец_Строит!C$1:C$65536,"")</f>
        <v/>
      </c>
    </row>
    <row r="15223" spans="2:2" x14ac:dyDescent="0.2">
      <c r="B15223" s="2" t="str">
        <f>IF([2]Спец_Строит!C$1:C$65536&lt;&gt;"",[2]Спец_Строит!C$1:C$65536,"")</f>
        <v/>
      </c>
    </row>
    <row r="15224" spans="2:2" x14ac:dyDescent="0.2">
      <c r="B15224" s="2" t="str">
        <f>IF([2]Спец_Строит!C$1:C$65536&lt;&gt;"",[2]Спец_Строит!C$1:C$65536,"")</f>
        <v/>
      </c>
    </row>
    <row r="15225" spans="2:2" x14ac:dyDescent="0.2">
      <c r="B15225" s="2" t="str">
        <f>IF([2]Спец_Строит!C$1:C$65536&lt;&gt;"",[2]Спец_Строит!C$1:C$65536,"")</f>
        <v/>
      </c>
    </row>
    <row r="15226" spans="2:2" x14ac:dyDescent="0.2">
      <c r="B15226" s="2" t="str">
        <f>IF([2]Спец_Строит!C$1:C$65536&lt;&gt;"",[2]Спец_Строит!C$1:C$65536,"")</f>
        <v/>
      </c>
    </row>
    <row r="15227" spans="2:2" x14ac:dyDescent="0.2">
      <c r="B15227" s="2" t="str">
        <f>IF([2]Спец_Строит!C$1:C$65536&lt;&gt;"",[2]Спец_Строит!C$1:C$65536,"")</f>
        <v/>
      </c>
    </row>
    <row r="15228" spans="2:2" x14ac:dyDescent="0.2">
      <c r="B15228" s="2" t="str">
        <f>IF([2]Спец_Строит!C$1:C$65536&lt;&gt;"",[2]Спец_Строит!C$1:C$65536,"")</f>
        <v/>
      </c>
    </row>
    <row r="15229" spans="2:2" x14ac:dyDescent="0.2">
      <c r="B15229" s="2" t="str">
        <f>IF([2]Спец_Строит!C$1:C$65536&lt;&gt;"",[2]Спец_Строит!C$1:C$65536,"")</f>
        <v/>
      </c>
    </row>
    <row r="15230" spans="2:2" x14ac:dyDescent="0.2">
      <c r="B15230" s="2" t="str">
        <f>IF([2]Спец_Строит!C$1:C$65536&lt;&gt;"",[2]Спец_Строит!C$1:C$65536,"")</f>
        <v/>
      </c>
    </row>
    <row r="15231" spans="2:2" x14ac:dyDescent="0.2">
      <c r="B15231" s="2" t="str">
        <f>IF([2]Спец_Строит!C$1:C$65536&lt;&gt;"",[2]Спец_Строит!C$1:C$65536,"")</f>
        <v/>
      </c>
    </row>
    <row r="15232" spans="2:2" x14ac:dyDescent="0.2">
      <c r="B15232" s="2" t="str">
        <f>IF([2]Спец_Строит!C$1:C$65536&lt;&gt;"",[2]Спец_Строит!C$1:C$65536,"")</f>
        <v/>
      </c>
    </row>
    <row r="15233" spans="2:2" x14ac:dyDescent="0.2">
      <c r="B15233" s="2" t="str">
        <f>IF([2]Спец_Строит!C$1:C$65536&lt;&gt;"",[2]Спец_Строит!C$1:C$65536,"")</f>
        <v/>
      </c>
    </row>
    <row r="15234" spans="2:2" x14ac:dyDescent="0.2">
      <c r="B15234" s="2" t="str">
        <f>IF([2]Спец_Строит!C$1:C$65536&lt;&gt;"",[2]Спец_Строит!C$1:C$65536,"")</f>
        <v/>
      </c>
    </row>
    <row r="15235" spans="2:2" x14ac:dyDescent="0.2">
      <c r="B15235" s="2" t="str">
        <f>IF([2]Спец_Строит!C$1:C$65536&lt;&gt;"",[2]Спец_Строит!C$1:C$65536,"")</f>
        <v/>
      </c>
    </row>
    <row r="15236" spans="2:2" x14ac:dyDescent="0.2">
      <c r="B15236" s="2" t="str">
        <f>IF([2]Спец_Строит!C$1:C$65536&lt;&gt;"",[2]Спец_Строит!C$1:C$65536,"")</f>
        <v/>
      </c>
    </row>
    <row r="15237" spans="2:2" x14ac:dyDescent="0.2">
      <c r="B15237" s="2" t="str">
        <f>IF([2]Спец_Строит!C$1:C$65536&lt;&gt;"",[2]Спец_Строит!C$1:C$65536,"")</f>
        <v/>
      </c>
    </row>
    <row r="15238" spans="2:2" x14ac:dyDescent="0.2">
      <c r="B15238" s="2" t="str">
        <f>IF([2]Спец_Строит!C$1:C$65536&lt;&gt;"",[2]Спец_Строит!C$1:C$65536,"")</f>
        <v/>
      </c>
    </row>
    <row r="15239" spans="2:2" x14ac:dyDescent="0.2">
      <c r="B15239" s="2" t="str">
        <f>IF([2]Спец_Строит!C$1:C$65536&lt;&gt;"",[2]Спец_Строит!C$1:C$65536,"")</f>
        <v/>
      </c>
    </row>
    <row r="15240" spans="2:2" x14ac:dyDescent="0.2">
      <c r="B15240" s="2" t="str">
        <f>IF([2]Спец_Строит!C$1:C$65536&lt;&gt;"",[2]Спец_Строит!C$1:C$65536,"")</f>
        <v/>
      </c>
    </row>
    <row r="15241" spans="2:2" x14ac:dyDescent="0.2">
      <c r="B15241" s="2" t="str">
        <f>IF([2]Спец_Строит!C$1:C$65536&lt;&gt;"",[2]Спец_Строит!C$1:C$65536,"")</f>
        <v/>
      </c>
    </row>
    <row r="15242" spans="2:2" x14ac:dyDescent="0.2">
      <c r="B15242" s="2" t="str">
        <f>IF([2]Спец_Строит!C$1:C$65536&lt;&gt;"",[2]Спец_Строит!C$1:C$65536,"")</f>
        <v/>
      </c>
    </row>
    <row r="15243" spans="2:2" x14ac:dyDescent="0.2">
      <c r="B15243" s="2" t="str">
        <f>IF([2]Спец_Строит!C$1:C$65536&lt;&gt;"",[2]Спец_Строит!C$1:C$65536,"")</f>
        <v/>
      </c>
    </row>
    <row r="15244" spans="2:2" x14ac:dyDescent="0.2">
      <c r="B15244" s="2" t="str">
        <f>IF([2]Спец_Строит!C$1:C$65536&lt;&gt;"",[2]Спец_Строит!C$1:C$65536,"")</f>
        <v/>
      </c>
    </row>
    <row r="15245" spans="2:2" x14ac:dyDescent="0.2">
      <c r="B15245" s="2" t="str">
        <f>IF([2]Спец_Строит!C$1:C$65536&lt;&gt;"",[2]Спец_Строит!C$1:C$65536,"")</f>
        <v/>
      </c>
    </row>
    <row r="15246" spans="2:2" x14ac:dyDescent="0.2">
      <c r="B15246" s="2" t="str">
        <f>IF([2]Спец_Строит!C$1:C$65536&lt;&gt;"",[2]Спец_Строит!C$1:C$65536,"")</f>
        <v/>
      </c>
    </row>
    <row r="15247" spans="2:2" x14ac:dyDescent="0.2">
      <c r="B15247" s="2" t="str">
        <f>IF([2]Спец_Строит!C$1:C$65536&lt;&gt;"",[2]Спец_Строит!C$1:C$65536,"")</f>
        <v/>
      </c>
    </row>
    <row r="15248" spans="2:2" x14ac:dyDescent="0.2">
      <c r="B15248" s="2" t="str">
        <f>IF([2]Спец_Строит!C$1:C$65536&lt;&gt;"",[2]Спец_Строит!C$1:C$65536,"")</f>
        <v/>
      </c>
    </row>
    <row r="15249" spans="2:2" x14ac:dyDescent="0.2">
      <c r="B15249" s="2" t="str">
        <f>IF([2]Спец_Строит!C$1:C$65536&lt;&gt;"",[2]Спец_Строит!C$1:C$65536,"")</f>
        <v/>
      </c>
    </row>
    <row r="15250" spans="2:2" x14ac:dyDescent="0.2">
      <c r="B15250" s="2" t="str">
        <f>IF([2]Спец_Строит!C$1:C$65536&lt;&gt;"",[2]Спец_Строит!C$1:C$65536,"")</f>
        <v/>
      </c>
    </row>
    <row r="15251" spans="2:2" x14ac:dyDescent="0.2">
      <c r="B15251" s="2" t="str">
        <f>IF([2]Спец_Строит!C$1:C$65536&lt;&gt;"",[2]Спец_Строит!C$1:C$65536,"")</f>
        <v/>
      </c>
    </row>
    <row r="15252" spans="2:2" x14ac:dyDescent="0.2">
      <c r="B15252" s="2" t="str">
        <f>IF([2]Спец_Строит!C$1:C$65536&lt;&gt;"",[2]Спец_Строит!C$1:C$65536,"")</f>
        <v/>
      </c>
    </row>
    <row r="15253" spans="2:2" x14ac:dyDescent="0.2">
      <c r="B15253" s="2" t="str">
        <f>IF([2]Спец_Строит!C$1:C$65536&lt;&gt;"",[2]Спец_Строит!C$1:C$65536,"")</f>
        <v/>
      </c>
    </row>
    <row r="15254" spans="2:2" x14ac:dyDescent="0.2">
      <c r="B15254" s="2" t="str">
        <f>IF([2]Спец_Строит!C$1:C$65536&lt;&gt;"",[2]Спец_Строит!C$1:C$65536,"")</f>
        <v/>
      </c>
    </row>
    <row r="15255" spans="2:2" x14ac:dyDescent="0.2">
      <c r="B15255" s="2" t="str">
        <f>IF([2]Спец_Строит!C$1:C$65536&lt;&gt;"",[2]Спец_Строит!C$1:C$65536,"")</f>
        <v/>
      </c>
    </row>
    <row r="15256" spans="2:2" x14ac:dyDescent="0.2">
      <c r="B15256" s="2" t="str">
        <f>IF([2]Спец_Строит!C$1:C$65536&lt;&gt;"",[2]Спец_Строит!C$1:C$65536,"")</f>
        <v/>
      </c>
    </row>
    <row r="15257" spans="2:2" x14ac:dyDescent="0.2">
      <c r="B15257" s="2" t="str">
        <f>IF([2]Спец_Строит!C$1:C$65536&lt;&gt;"",[2]Спец_Строит!C$1:C$65536,"")</f>
        <v/>
      </c>
    </row>
    <row r="15258" spans="2:2" x14ac:dyDescent="0.2">
      <c r="B15258" s="2" t="str">
        <f>IF([2]Спец_Строит!C$1:C$65536&lt;&gt;"",[2]Спец_Строит!C$1:C$65536,"")</f>
        <v/>
      </c>
    </row>
    <row r="15259" spans="2:2" x14ac:dyDescent="0.2">
      <c r="B15259" s="2" t="str">
        <f>IF([2]Спец_Строит!C$1:C$65536&lt;&gt;"",[2]Спец_Строит!C$1:C$65536,"")</f>
        <v/>
      </c>
    </row>
    <row r="15260" spans="2:2" x14ac:dyDescent="0.2">
      <c r="B15260" s="2" t="str">
        <f>IF([2]Спец_Строит!C$1:C$65536&lt;&gt;"",[2]Спец_Строит!C$1:C$65536,"")</f>
        <v/>
      </c>
    </row>
    <row r="15261" spans="2:2" x14ac:dyDescent="0.2">
      <c r="B15261" s="2" t="str">
        <f>IF([2]Спец_Строит!C$1:C$65536&lt;&gt;"",[2]Спец_Строит!C$1:C$65536,"")</f>
        <v/>
      </c>
    </row>
    <row r="15262" spans="2:2" x14ac:dyDescent="0.2">
      <c r="B15262" s="2" t="str">
        <f>IF([2]Спец_Строит!C$1:C$65536&lt;&gt;"",[2]Спец_Строит!C$1:C$65536,"")</f>
        <v/>
      </c>
    </row>
    <row r="15263" spans="2:2" x14ac:dyDescent="0.2">
      <c r="B15263" s="2" t="str">
        <f>IF([2]Спец_Строит!C$1:C$65536&lt;&gt;"",[2]Спец_Строит!C$1:C$65536,"")</f>
        <v/>
      </c>
    </row>
    <row r="15264" spans="2:2" x14ac:dyDescent="0.2">
      <c r="B15264" s="2" t="str">
        <f>IF([2]Спец_Строит!C$1:C$65536&lt;&gt;"",[2]Спец_Строит!C$1:C$65536,"")</f>
        <v/>
      </c>
    </row>
    <row r="15265" spans="2:2" x14ac:dyDescent="0.2">
      <c r="B15265" s="2" t="str">
        <f>IF([2]Спец_Строит!C$1:C$65536&lt;&gt;"",[2]Спец_Строит!C$1:C$65536,"")</f>
        <v/>
      </c>
    </row>
    <row r="15266" spans="2:2" x14ac:dyDescent="0.2">
      <c r="B15266" s="2" t="str">
        <f>IF([2]Спец_Строит!C$1:C$65536&lt;&gt;"",[2]Спец_Строит!C$1:C$65536,"")</f>
        <v/>
      </c>
    </row>
    <row r="15267" spans="2:2" x14ac:dyDescent="0.2">
      <c r="B15267" s="2" t="str">
        <f>IF([2]Спец_Строит!C$1:C$65536&lt;&gt;"",[2]Спец_Строит!C$1:C$65536,"")</f>
        <v/>
      </c>
    </row>
    <row r="15268" spans="2:2" x14ac:dyDescent="0.2">
      <c r="B15268" s="2" t="str">
        <f>IF([2]Спец_Строит!C$1:C$65536&lt;&gt;"",[2]Спец_Строит!C$1:C$65536,"")</f>
        <v/>
      </c>
    </row>
    <row r="15269" spans="2:2" x14ac:dyDescent="0.2">
      <c r="B15269" s="2" t="str">
        <f>IF([2]Спец_Строит!C$1:C$65536&lt;&gt;"",[2]Спец_Строит!C$1:C$65536,"")</f>
        <v/>
      </c>
    </row>
    <row r="15270" spans="2:2" x14ac:dyDescent="0.2">
      <c r="B15270" s="2" t="str">
        <f>IF([2]Спец_Строит!C$1:C$65536&lt;&gt;"",[2]Спец_Строит!C$1:C$65536,"")</f>
        <v/>
      </c>
    </row>
    <row r="15271" spans="2:2" x14ac:dyDescent="0.2">
      <c r="B15271" s="2" t="str">
        <f>IF([2]Спец_Строит!C$1:C$65536&lt;&gt;"",[2]Спец_Строит!C$1:C$65536,"")</f>
        <v/>
      </c>
    </row>
    <row r="15272" spans="2:2" x14ac:dyDescent="0.2">
      <c r="B15272" s="2" t="str">
        <f>IF([2]Спец_Строит!C$1:C$65536&lt;&gt;"",[2]Спец_Строит!C$1:C$65536,"")</f>
        <v/>
      </c>
    </row>
    <row r="15273" spans="2:2" x14ac:dyDescent="0.2">
      <c r="B15273" s="2" t="str">
        <f>IF([2]Спец_Строит!C$1:C$65536&lt;&gt;"",[2]Спец_Строит!C$1:C$65536,"")</f>
        <v/>
      </c>
    </row>
    <row r="15274" spans="2:2" x14ac:dyDescent="0.2">
      <c r="B15274" s="2" t="str">
        <f>IF([2]Спец_Строит!C$1:C$65536&lt;&gt;"",[2]Спец_Строит!C$1:C$65536,"")</f>
        <v/>
      </c>
    </row>
    <row r="15275" spans="2:2" x14ac:dyDescent="0.2">
      <c r="B15275" s="2" t="str">
        <f>IF([2]Спец_Строит!C$1:C$65536&lt;&gt;"",[2]Спец_Строит!C$1:C$65536,"")</f>
        <v/>
      </c>
    </row>
    <row r="15276" spans="2:2" x14ac:dyDescent="0.2">
      <c r="B15276" s="2" t="str">
        <f>IF([2]Спец_Строит!C$1:C$65536&lt;&gt;"",[2]Спец_Строит!C$1:C$65536,"")</f>
        <v/>
      </c>
    </row>
    <row r="15277" spans="2:2" x14ac:dyDescent="0.2">
      <c r="B15277" s="2" t="str">
        <f>IF([2]Спец_Строит!C$1:C$65536&lt;&gt;"",[2]Спец_Строит!C$1:C$65536,"")</f>
        <v/>
      </c>
    </row>
    <row r="15278" spans="2:2" x14ac:dyDescent="0.2">
      <c r="B15278" s="2" t="str">
        <f>IF([2]Спец_Строит!C$1:C$65536&lt;&gt;"",[2]Спец_Строит!C$1:C$65536,"")</f>
        <v/>
      </c>
    </row>
    <row r="15279" spans="2:2" x14ac:dyDescent="0.2">
      <c r="B15279" s="2" t="str">
        <f>IF([2]Спец_Строит!C$1:C$65536&lt;&gt;"",[2]Спец_Строит!C$1:C$65536,"")</f>
        <v/>
      </c>
    </row>
    <row r="15280" spans="2:2" x14ac:dyDescent="0.2">
      <c r="B15280" s="2" t="str">
        <f>IF([2]Спец_Строит!C$1:C$65536&lt;&gt;"",[2]Спец_Строит!C$1:C$65536,"")</f>
        <v/>
      </c>
    </row>
    <row r="15281" spans="2:2" x14ac:dyDescent="0.2">
      <c r="B15281" s="2" t="str">
        <f>IF([2]Спец_Строит!C$1:C$65536&lt;&gt;"",[2]Спец_Строит!C$1:C$65536,"")</f>
        <v/>
      </c>
    </row>
    <row r="15282" spans="2:2" x14ac:dyDescent="0.2">
      <c r="B15282" s="2" t="str">
        <f>IF([2]Спец_Строит!C$1:C$65536&lt;&gt;"",[2]Спец_Строит!C$1:C$65536,"")</f>
        <v/>
      </c>
    </row>
    <row r="15283" spans="2:2" x14ac:dyDescent="0.2">
      <c r="B15283" s="2" t="str">
        <f>IF([2]Спец_Строит!C$1:C$65536&lt;&gt;"",[2]Спец_Строит!C$1:C$65536,"")</f>
        <v/>
      </c>
    </row>
    <row r="15284" spans="2:2" x14ac:dyDescent="0.2">
      <c r="B15284" s="2" t="str">
        <f>IF([2]Спец_Строит!C$1:C$65536&lt;&gt;"",[2]Спец_Строит!C$1:C$65536,"")</f>
        <v/>
      </c>
    </row>
    <row r="15285" spans="2:2" x14ac:dyDescent="0.2">
      <c r="B15285" s="2" t="str">
        <f>IF([2]Спец_Строит!C$1:C$65536&lt;&gt;"",[2]Спец_Строит!C$1:C$65536,"")</f>
        <v/>
      </c>
    </row>
    <row r="15286" spans="2:2" x14ac:dyDescent="0.2">
      <c r="B15286" s="2" t="str">
        <f>IF([2]Спец_Строит!C$1:C$65536&lt;&gt;"",[2]Спец_Строит!C$1:C$65536,"")</f>
        <v/>
      </c>
    </row>
    <row r="15287" spans="2:2" x14ac:dyDescent="0.2">
      <c r="B15287" s="2" t="str">
        <f>IF([2]Спец_Строит!C$1:C$65536&lt;&gt;"",[2]Спец_Строит!C$1:C$65536,"")</f>
        <v/>
      </c>
    </row>
    <row r="15288" spans="2:2" x14ac:dyDescent="0.2">
      <c r="B15288" s="2" t="str">
        <f>IF([2]Спец_Строит!C$1:C$65536&lt;&gt;"",[2]Спец_Строит!C$1:C$65536,"")</f>
        <v/>
      </c>
    </row>
    <row r="15289" spans="2:2" x14ac:dyDescent="0.2">
      <c r="B15289" s="2" t="str">
        <f>IF([2]Спец_Строит!C$1:C$65536&lt;&gt;"",[2]Спец_Строит!C$1:C$65536,"")</f>
        <v/>
      </c>
    </row>
    <row r="15290" spans="2:2" x14ac:dyDescent="0.2">
      <c r="B15290" s="2" t="str">
        <f>IF([2]Спец_Строит!C$1:C$65536&lt;&gt;"",[2]Спец_Строит!C$1:C$65536,"")</f>
        <v/>
      </c>
    </row>
    <row r="15291" spans="2:2" x14ac:dyDescent="0.2">
      <c r="B15291" s="2" t="str">
        <f>IF([2]Спец_Строит!C$1:C$65536&lt;&gt;"",[2]Спец_Строит!C$1:C$65536,"")</f>
        <v/>
      </c>
    </row>
    <row r="15292" spans="2:2" x14ac:dyDescent="0.2">
      <c r="B15292" s="2" t="str">
        <f>IF([2]Спец_Строит!C$1:C$65536&lt;&gt;"",[2]Спец_Строит!C$1:C$65536,"")</f>
        <v/>
      </c>
    </row>
    <row r="15293" spans="2:2" x14ac:dyDescent="0.2">
      <c r="B15293" s="2" t="str">
        <f>IF([2]Спец_Строит!C$1:C$65536&lt;&gt;"",[2]Спец_Строит!C$1:C$65536,"")</f>
        <v/>
      </c>
    </row>
    <row r="15294" spans="2:2" x14ac:dyDescent="0.2">
      <c r="B15294" s="2" t="str">
        <f>IF([2]Спец_Строит!C$1:C$65536&lt;&gt;"",[2]Спец_Строит!C$1:C$65536,"")</f>
        <v/>
      </c>
    </row>
    <row r="15295" spans="2:2" x14ac:dyDescent="0.2">
      <c r="B15295" s="2" t="str">
        <f>IF([2]Спец_Строит!C$1:C$65536&lt;&gt;"",[2]Спец_Строит!C$1:C$65536,"")</f>
        <v/>
      </c>
    </row>
    <row r="15296" spans="2:2" x14ac:dyDescent="0.2">
      <c r="B15296" s="2" t="str">
        <f>IF([2]Спец_Строит!C$1:C$65536&lt;&gt;"",[2]Спец_Строит!C$1:C$65536,"")</f>
        <v/>
      </c>
    </row>
    <row r="15297" spans="2:2" x14ac:dyDescent="0.2">
      <c r="B15297" s="2" t="str">
        <f>IF([2]Спец_Строит!C$1:C$65536&lt;&gt;"",[2]Спец_Строит!C$1:C$65536,"")</f>
        <v/>
      </c>
    </row>
    <row r="15298" spans="2:2" x14ac:dyDescent="0.2">
      <c r="B15298" s="2" t="str">
        <f>IF([2]Спец_Строит!C$1:C$65536&lt;&gt;"",[2]Спец_Строит!C$1:C$65536,"")</f>
        <v/>
      </c>
    </row>
    <row r="15299" spans="2:2" x14ac:dyDescent="0.2">
      <c r="B15299" s="2" t="str">
        <f>IF([2]Спец_Строит!C$1:C$65536&lt;&gt;"",[2]Спец_Строит!C$1:C$65536,"")</f>
        <v/>
      </c>
    </row>
    <row r="15300" spans="2:2" x14ac:dyDescent="0.2">
      <c r="B15300" s="2" t="str">
        <f>IF([2]Спец_Строит!C$1:C$65536&lt;&gt;"",[2]Спец_Строит!C$1:C$65536,"")</f>
        <v/>
      </c>
    </row>
    <row r="15301" spans="2:2" x14ac:dyDescent="0.2">
      <c r="B15301" s="2" t="str">
        <f>IF([2]Спец_Строит!C$1:C$65536&lt;&gt;"",[2]Спец_Строит!C$1:C$65536,"")</f>
        <v/>
      </c>
    </row>
    <row r="15302" spans="2:2" x14ac:dyDescent="0.2">
      <c r="B15302" s="2" t="str">
        <f>IF([2]Спец_Строит!C$1:C$65536&lt;&gt;"",[2]Спец_Строит!C$1:C$65536,"")</f>
        <v/>
      </c>
    </row>
    <row r="15303" spans="2:2" x14ac:dyDescent="0.2">
      <c r="B15303" s="2" t="str">
        <f>IF([2]Спец_Строит!C$1:C$65536&lt;&gt;"",[2]Спец_Строит!C$1:C$65536,"")</f>
        <v/>
      </c>
    </row>
    <row r="15304" spans="2:2" x14ac:dyDescent="0.2">
      <c r="B15304" s="2" t="str">
        <f>IF([2]Спец_Строит!C$1:C$65536&lt;&gt;"",[2]Спец_Строит!C$1:C$65536,"")</f>
        <v/>
      </c>
    </row>
    <row r="15305" spans="2:2" x14ac:dyDescent="0.2">
      <c r="B15305" s="2" t="str">
        <f>IF([2]Спец_Строит!C$1:C$65536&lt;&gt;"",[2]Спец_Строит!C$1:C$65536,"")</f>
        <v/>
      </c>
    </row>
    <row r="15306" spans="2:2" x14ac:dyDescent="0.2">
      <c r="B15306" s="2" t="str">
        <f>IF([2]Спец_Строит!C$1:C$65536&lt;&gt;"",[2]Спец_Строит!C$1:C$65536,"")</f>
        <v/>
      </c>
    </row>
    <row r="15307" spans="2:2" x14ac:dyDescent="0.2">
      <c r="B15307" s="2" t="str">
        <f>IF([2]Спец_Строит!C$1:C$65536&lt;&gt;"",[2]Спец_Строит!C$1:C$65536,"")</f>
        <v/>
      </c>
    </row>
    <row r="15308" spans="2:2" x14ac:dyDescent="0.2">
      <c r="B15308" s="2" t="str">
        <f>IF([2]Спец_Строит!C$1:C$65536&lt;&gt;"",[2]Спец_Строит!C$1:C$65536,"")</f>
        <v/>
      </c>
    </row>
    <row r="15309" spans="2:2" x14ac:dyDescent="0.2">
      <c r="B15309" s="2" t="str">
        <f>IF([2]Спец_Строит!C$1:C$65536&lt;&gt;"",[2]Спец_Строит!C$1:C$65536,"")</f>
        <v/>
      </c>
    </row>
    <row r="15310" spans="2:2" x14ac:dyDescent="0.2">
      <c r="B15310" s="2" t="str">
        <f>IF([2]Спец_Строит!C$1:C$65536&lt;&gt;"",[2]Спец_Строит!C$1:C$65536,"")</f>
        <v/>
      </c>
    </row>
    <row r="15311" spans="2:2" x14ac:dyDescent="0.2">
      <c r="B15311" s="2" t="str">
        <f>IF([2]Спец_Строит!C$1:C$65536&lt;&gt;"",[2]Спец_Строит!C$1:C$65536,"")</f>
        <v/>
      </c>
    </row>
    <row r="15312" spans="2:2" x14ac:dyDescent="0.2">
      <c r="B15312" s="2" t="str">
        <f>IF([2]Спец_Строит!C$1:C$65536&lt;&gt;"",[2]Спец_Строит!C$1:C$65536,"")</f>
        <v/>
      </c>
    </row>
    <row r="15313" spans="2:2" x14ac:dyDescent="0.2">
      <c r="B15313" s="2" t="str">
        <f>IF([2]Спец_Строит!C$1:C$65536&lt;&gt;"",[2]Спец_Строит!C$1:C$65536,"")</f>
        <v/>
      </c>
    </row>
    <row r="15314" spans="2:2" x14ac:dyDescent="0.2">
      <c r="B15314" s="2" t="str">
        <f>IF([2]Спец_Строит!C$1:C$65536&lt;&gt;"",[2]Спец_Строит!C$1:C$65536,"")</f>
        <v/>
      </c>
    </row>
    <row r="15315" spans="2:2" x14ac:dyDescent="0.2">
      <c r="B15315" s="2" t="str">
        <f>IF([2]Спец_Строит!C$1:C$65536&lt;&gt;"",[2]Спец_Строит!C$1:C$65536,"")</f>
        <v/>
      </c>
    </row>
    <row r="15316" spans="2:2" x14ac:dyDescent="0.2">
      <c r="B15316" s="2" t="str">
        <f>IF([2]Спец_Строит!C$1:C$65536&lt;&gt;"",[2]Спец_Строит!C$1:C$65536,"")</f>
        <v/>
      </c>
    </row>
    <row r="15317" spans="2:2" x14ac:dyDescent="0.2">
      <c r="B15317" s="2" t="str">
        <f>IF([2]Спец_Строит!C$1:C$65536&lt;&gt;"",[2]Спец_Строит!C$1:C$65536,"")</f>
        <v/>
      </c>
    </row>
    <row r="15318" spans="2:2" x14ac:dyDescent="0.2">
      <c r="B15318" s="2" t="str">
        <f>IF([2]Спец_Строит!C$1:C$65536&lt;&gt;"",[2]Спец_Строит!C$1:C$65536,"")</f>
        <v/>
      </c>
    </row>
    <row r="15319" spans="2:2" x14ac:dyDescent="0.2">
      <c r="B15319" s="2" t="str">
        <f>IF([2]Спец_Строит!C$1:C$65536&lt;&gt;"",[2]Спец_Строит!C$1:C$65536,"")</f>
        <v/>
      </c>
    </row>
    <row r="15320" spans="2:2" x14ac:dyDescent="0.2">
      <c r="B15320" s="2" t="str">
        <f>IF([2]Спец_Строит!C$1:C$65536&lt;&gt;"",[2]Спец_Строит!C$1:C$65536,"")</f>
        <v/>
      </c>
    </row>
    <row r="15321" spans="2:2" x14ac:dyDescent="0.2">
      <c r="B15321" s="2" t="str">
        <f>IF([2]Спец_Строит!C$1:C$65536&lt;&gt;"",[2]Спец_Строит!C$1:C$65536,"")</f>
        <v/>
      </c>
    </row>
    <row r="15322" spans="2:2" x14ac:dyDescent="0.2">
      <c r="B15322" s="2" t="str">
        <f>IF([2]Спец_Строит!C$1:C$65536&lt;&gt;"",[2]Спец_Строит!C$1:C$65536,"")</f>
        <v/>
      </c>
    </row>
    <row r="15323" spans="2:2" x14ac:dyDescent="0.2">
      <c r="B15323" s="2" t="str">
        <f>IF([2]Спец_Строит!C$1:C$65536&lt;&gt;"",[2]Спец_Строит!C$1:C$65536,"")</f>
        <v/>
      </c>
    </row>
    <row r="15324" spans="2:2" x14ac:dyDescent="0.2">
      <c r="B15324" s="2" t="str">
        <f>IF([2]Спец_Строит!C$1:C$65536&lt;&gt;"",[2]Спец_Строит!C$1:C$65536,"")</f>
        <v/>
      </c>
    </row>
    <row r="15325" spans="2:2" x14ac:dyDescent="0.2">
      <c r="B15325" s="2" t="str">
        <f>IF([2]Спец_Строит!C$1:C$65536&lt;&gt;"",[2]Спец_Строит!C$1:C$65536,"")</f>
        <v/>
      </c>
    </row>
    <row r="15326" spans="2:2" x14ac:dyDescent="0.2">
      <c r="B15326" s="2" t="str">
        <f>IF([2]Спец_Строит!C$1:C$65536&lt;&gt;"",[2]Спец_Строит!C$1:C$65536,"")</f>
        <v/>
      </c>
    </row>
    <row r="15327" spans="2:2" x14ac:dyDescent="0.2">
      <c r="B15327" s="2" t="str">
        <f>IF([2]Спец_Строит!C$1:C$65536&lt;&gt;"",[2]Спец_Строит!C$1:C$65536,"")</f>
        <v/>
      </c>
    </row>
    <row r="15328" spans="2:2" x14ac:dyDescent="0.2">
      <c r="B15328" s="2" t="str">
        <f>IF([2]Спец_Строит!C$1:C$65536&lt;&gt;"",[2]Спец_Строит!C$1:C$65536,"")</f>
        <v/>
      </c>
    </row>
    <row r="15329" spans="2:2" x14ac:dyDescent="0.2">
      <c r="B15329" s="2" t="str">
        <f>IF([2]Спец_Строит!C$1:C$65536&lt;&gt;"",[2]Спец_Строит!C$1:C$65536,"")</f>
        <v/>
      </c>
    </row>
    <row r="15330" spans="2:2" x14ac:dyDescent="0.2">
      <c r="B15330" s="2" t="str">
        <f>IF([2]Спец_Строит!C$1:C$65536&lt;&gt;"",[2]Спец_Строит!C$1:C$65536,"")</f>
        <v/>
      </c>
    </row>
    <row r="15331" spans="2:2" x14ac:dyDescent="0.2">
      <c r="B15331" s="2" t="str">
        <f>IF([2]Спец_Строит!C$1:C$65536&lt;&gt;"",[2]Спец_Строит!C$1:C$65536,"")</f>
        <v/>
      </c>
    </row>
    <row r="15332" spans="2:2" x14ac:dyDescent="0.2">
      <c r="B15332" s="2" t="str">
        <f>IF([2]Спец_Строит!C$1:C$65536&lt;&gt;"",[2]Спец_Строит!C$1:C$65536,"")</f>
        <v/>
      </c>
    </row>
    <row r="15333" spans="2:2" x14ac:dyDescent="0.2">
      <c r="B15333" s="2" t="str">
        <f>IF([2]Спец_Строит!C$1:C$65536&lt;&gt;"",[2]Спец_Строит!C$1:C$65536,"")</f>
        <v/>
      </c>
    </row>
    <row r="15334" spans="2:2" x14ac:dyDescent="0.2">
      <c r="B15334" s="2" t="str">
        <f>IF([2]Спец_Строит!C$1:C$65536&lt;&gt;"",[2]Спец_Строит!C$1:C$65536,"")</f>
        <v/>
      </c>
    </row>
    <row r="15335" spans="2:2" x14ac:dyDescent="0.2">
      <c r="B15335" s="2" t="str">
        <f>IF([2]Спец_Строит!C$1:C$65536&lt;&gt;"",[2]Спец_Строит!C$1:C$65536,"")</f>
        <v/>
      </c>
    </row>
    <row r="15336" spans="2:2" x14ac:dyDescent="0.2">
      <c r="B15336" s="2" t="str">
        <f>IF([2]Спец_Строит!C$1:C$65536&lt;&gt;"",[2]Спец_Строит!C$1:C$65536,"")</f>
        <v/>
      </c>
    </row>
    <row r="15337" spans="2:2" x14ac:dyDescent="0.2">
      <c r="B15337" s="2" t="str">
        <f>IF([2]Спец_Строит!C$1:C$65536&lt;&gt;"",[2]Спец_Строит!C$1:C$65536,"")</f>
        <v/>
      </c>
    </row>
    <row r="15338" spans="2:2" x14ac:dyDescent="0.2">
      <c r="B15338" s="2" t="str">
        <f>IF([2]Спец_Строит!C$1:C$65536&lt;&gt;"",[2]Спец_Строит!C$1:C$65536,"")</f>
        <v/>
      </c>
    </row>
    <row r="15339" spans="2:2" x14ac:dyDescent="0.2">
      <c r="B15339" s="2" t="str">
        <f>IF([2]Спец_Строит!C$1:C$65536&lt;&gt;"",[2]Спец_Строит!C$1:C$65536,"")</f>
        <v/>
      </c>
    </row>
    <row r="15340" spans="2:2" x14ac:dyDescent="0.2">
      <c r="B15340" s="2" t="str">
        <f>IF([2]Спец_Строит!C$1:C$65536&lt;&gt;"",[2]Спец_Строит!C$1:C$65536,"")</f>
        <v/>
      </c>
    </row>
    <row r="15341" spans="2:2" x14ac:dyDescent="0.2">
      <c r="B15341" s="2" t="str">
        <f>IF([2]Спец_Строит!C$1:C$65536&lt;&gt;"",[2]Спец_Строит!C$1:C$65536,"")</f>
        <v/>
      </c>
    </row>
    <row r="15342" spans="2:2" x14ac:dyDescent="0.2">
      <c r="B15342" s="2" t="str">
        <f>IF([2]Спец_Строит!C$1:C$65536&lt;&gt;"",[2]Спец_Строит!C$1:C$65536,"")</f>
        <v/>
      </c>
    </row>
    <row r="15343" spans="2:2" x14ac:dyDescent="0.2">
      <c r="B15343" s="2" t="str">
        <f>IF([2]Спец_Строит!C$1:C$65536&lt;&gt;"",[2]Спец_Строит!C$1:C$65536,"")</f>
        <v/>
      </c>
    </row>
    <row r="15344" spans="2:2" x14ac:dyDescent="0.2">
      <c r="B15344" s="2" t="str">
        <f>IF([2]Спец_Строит!C$1:C$65536&lt;&gt;"",[2]Спец_Строит!C$1:C$65536,"")</f>
        <v/>
      </c>
    </row>
    <row r="15345" spans="2:2" x14ac:dyDescent="0.2">
      <c r="B15345" s="2" t="str">
        <f>IF([2]Спец_Строит!C$1:C$65536&lt;&gt;"",[2]Спец_Строит!C$1:C$65536,"")</f>
        <v/>
      </c>
    </row>
    <row r="15346" spans="2:2" x14ac:dyDescent="0.2">
      <c r="B15346" s="2" t="str">
        <f>IF([2]Спец_Строит!C$1:C$65536&lt;&gt;"",[2]Спец_Строит!C$1:C$65536,"")</f>
        <v/>
      </c>
    </row>
    <row r="15347" spans="2:2" x14ac:dyDescent="0.2">
      <c r="B15347" s="2" t="str">
        <f>IF([2]Спец_Строит!C$1:C$65536&lt;&gt;"",[2]Спец_Строит!C$1:C$65536,"")</f>
        <v/>
      </c>
    </row>
    <row r="15348" spans="2:2" x14ac:dyDescent="0.2">
      <c r="B15348" s="2" t="str">
        <f>IF([2]Спец_Строит!C$1:C$65536&lt;&gt;"",[2]Спец_Строит!C$1:C$65536,"")</f>
        <v/>
      </c>
    </row>
    <row r="15349" spans="2:2" x14ac:dyDescent="0.2">
      <c r="B15349" s="2" t="str">
        <f>IF([2]Спец_Строит!C$1:C$65536&lt;&gt;"",[2]Спец_Строит!C$1:C$65536,"")</f>
        <v/>
      </c>
    </row>
    <row r="15350" spans="2:2" x14ac:dyDescent="0.2">
      <c r="B15350" s="2" t="str">
        <f>IF([2]Спец_Строит!C$1:C$65536&lt;&gt;"",[2]Спец_Строит!C$1:C$65536,"")</f>
        <v/>
      </c>
    </row>
    <row r="15351" spans="2:2" x14ac:dyDescent="0.2">
      <c r="B15351" s="2" t="str">
        <f>IF([2]Спец_Строит!C$1:C$65536&lt;&gt;"",[2]Спец_Строит!C$1:C$65536,"")</f>
        <v/>
      </c>
    </row>
    <row r="15352" spans="2:2" x14ac:dyDescent="0.2">
      <c r="B15352" s="2" t="str">
        <f>IF([2]Спец_Строит!C$1:C$65536&lt;&gt;"",[2]Спец_Строит!C$1:C$65536,"")</f>
        <v/>
      </c>
    </row>
    <row r="15353" spans="2:2" x14ac:dyDescent="0.2">
      <c r="B15353" s="2" t="str">
        <f>IF([2]Спец_Строит!C$1:C$65536&lt;&gt;"",[2]Спец_Строит!C$1:C$65536,"")</f>
        <v/>
      </c>
    </row>
    <row r="15354" spans="2:2" x14ac:dyDescent="0.2">
      <c r="B15354" s="2" t="str">
        <f>IF([2]Спец_Строит!C$1:C$65536&lt;&gt;"",[2]Спец_Строит!C$1:C$65536,"")</f>
        <v/>
      </c>
    </row>
    <row r="15355" spans="2:2" x14ac:dyDescent="0.2">
      <c r="B15355" s="2" t="str">
        <f>IF([2]Спец_Строит!C$1:C$65536&lt;&gt;"",[2]Спец_Строит!C$1:C$65536,"")</f>
        <v/>
      </c>
    </row>
    <row r="15356" spans="2:2" x14ac:dyDescent="0.2">
      <c r="B15356" s="2" t="str">
        <f>IF([2]Спец_Строит!C$1:C$65536&lt;&gt;"",[2]Спец_Строит!C$1:C$65536,"")</f>
        <v/>
      </c>
    </row>
    <row r="15357" spans="2:2" x14ac:dyDescent="0.2">
      <c r="B15357" s="2" t="str">
        <f>IF([2]Спец_Строит!C$1:C$65536&lt;&gt;"",[2]Спец_Строит!C$1:C$65536,"")</f>
        <v/>
      </c>
    </row>
    <row r="15358" spans="2:2" x14ac:dyDescent="0.2">
      <c r="B15358" s="2" t="str">
        <f>IF([2]Спец_Строит!C$1:C$65536&lt;&gt;"",[2]Спец_Строит!C$1:C$65536,"")</f>
        <v/>
      </c>
    </row>
    <row r="15359" spans="2:2" x14ac:dyDescent="0.2">
      <c r="B15359" s="2" t="str">
        <f>IF([2]Спец_Строит!C$1:C$65536&lt;&gt;"",[2]Спец_Строит!C$1:C$65536,"")</f>
        <v/>
      </c>
    </row>
    <row r="15360" spans="2:2" x14ac:dyDescent="0.2">
      <c r="B15360" s="2" t="str">
        <f>IF([2]Спец_Строит!C$1:C$65536&lt;&gt;"",[2]Спец_Строит!C$1:C$65536,"")</f>
        <v/>
      </c>
    </row>
    <row r="15361" spans="2:2" x14ac:dyDescent="0.2">
      <c r="B15361" s="2" t="str">
        <f>IF([2]Спец_Строит!C$1:C$65536&lt;&gt;"",[2]Спец_Строит!C$1:C$65536,"")</f>
        <v/>
      </c>
    </row>
    <row r="15362" spans="2:2" x14ac:dyDescent="0.2">
      <c r="B15362" s="2" t="str">
        <f>IF([2]Спец_Строит!C$1:C$65536&lt;&gt;"",[2]Спец_Строит!C$1:C$65536,"")</f>
        <v/>
      </c>
    </row>
    <row r="15363" spans="2:2" x14ac:dyDescent="0.2">
      <c r="B15363" s="2" t="str">
        <f>IF([2]Спец_Строит!C$1:C$65536&lt;&gt;"",[2]Спец_Строит!C$1:C$65536,"")</f>
        <v/>
      </c>
    </row>
    <row r="15364" spans="2:2" x14ac:dyDescent="0.2">
      <c r="B15364" s="2" t="str">
        <f>IF([2]Спец_Строит!C$1:C$65536&lt;&gt;"",[2]Спец_Строит!C$1:C$65536,"")</f>
        <v/>
      </c>
    </row>
    <row r="15365" spans="2:2" x14ac:dyDescent="0.2">
      <c r="B15365" s="2" t="str">
        <f>IF([2]Спец_Строит!C$1:C$65536&lt;&gt;"",[2]Спец_Строит!C$1:C$65536,"")</f>
        <v/>
      </c>
    </row>
    <row r="15366" spans="2:2" x14ac:dyDescent="0.2">
      <c r="B15366" s="2" t="str">
        <f>IF([2]Спец_Строит!C$1:C$65536&lt;&gt;"",[2]Спец_Строит!C$1:C$65536,"")</f>
        <v/>
      </c>
    </row>
    <row r="15367" spans="2:2" x14ac:dyDescent="0.2">
      <c r="B15367" s="2" t="str">
        <f>IF([2]Спец_Строит!C$1:C$65536&lt;&gt;"",[2]Спец_Строит!C$1:C$65536,"")</f>
        <v/>
      </c>
    </row>
    <row r="15368" spans="2:2" x14ac:dyDescent="0.2">
      <c r="B15368" s="2" t="str">
        <f>IF([2]Спец_Строит!C$1:C$65536&lt;&gt;"",[2]Спец_Строит!C$1:C$65536,"")</f>
        <v/>
      </c>
    </row>
    <row r="15369" spans="2:2" x14ac:dyDescent="0.2">
      <c r="B15369" s="2" t="str">
        <f>IF([2]Спец_Строит!C$1:C$65536&lt;&gt;"",[2]Спец_Строит!C$1:C$65536,"")</f>
        <v/>
      </c>
    </row>
    <row r="15370" spans="2:2" x14ac:dyDescent="0.2">
      <c r="B15370" s="2" t="str">
        <f>IF([2]Спец_Строит!C$1:C$65536&lt;&gt;"",[2]Спец_Строит!C$1:C$65536,"")</f>
        <v/>
      </c>
    </row>
    <row r="15371" spans="2:2" x14ac:dyDescent="0.2">
      <c r="B15371" s="2" t="str">
        <f>IF([2]Спец_Строит!C$1:C$65536&lt;&gt;"",[2]Спец_Строит!C$1:C$65536,"")</f>
        <v/>
      </c>
    </row>
    <row r="15372" spans="2:2" x14ac:dyDescent="0.2">
      <c r="B15372" s="2" t="str">
        <f>IF([2]Спец_Строит!C$1:C$65536&lt;&gt;"",[2]Спец_Строит!C$1:C$65536,"")</f>
        <v/>
      </c>
    </row>
    <row r="15373" spans="2:2" x14ac:dyDescent="0.2">
      <c r="B15373" s="2" t="str">
        <f>IF([2]Спец_Строит!C$1:C$65536&lt;&gt;"",[2]Спец_Строит!C$1:C$65536,"")</f>
        <v/>
      </c>
    </row>
    <row r="15374" spans="2:2" x14ac:dyDescent="0.2">
      <c r="B15374" s="2" t="str">
        <f>IF([2]Спец_Строит!C$1:C$65536&lt;&gt;"",[2]Спец_Строит!C$1:C$65536,"")</f>
        <v/>
      </c>
    </row>
    <row r="15375" spans="2:2" x14ac:dyDescent="0.2">
      <c r="B15375" s="2" t="str">
        <f>IF([2]Спец_Строит!C$1:C$65536&lt;&gt;"",[2]Спец_Строит!C$1:C$65536,"")</f>
        <v/>
      </c>
    </row>
    <row r="15376" spans="2:2" x14ac:dyDescent="0.2">
      <c r="B15376" s="2" t="str">
        <f>IF([2]Спец_Строит!C$1:C$65536&lt;&gt;"",[2]Спец_Строит!C$1:C$65536,"")</f>
        <v/>
      </c>
    </row>
    <row r="15377" spans="2:2" x14ac:dyDescent="0.2">
      <c r="B15377" s="2" t="str">
        <f>IF([2]Спец_Строит!C$1:C$65536&lt;&gt;"",[2]Спец_Строит!C$1:C$65536,"")</f>
        <v/>
      </c>
    </row>
    <row r="15378" spans="2:2" x14ac:dyDescent="0.2">
      <c r="B15378" s="2" t="str">
        <f>IF([2]Спец_Строит!C$1:C$65536&lt;&gt;"",[2]Спец_Строит!C$1:C$65536,"")</f>
        <v/>
      </c>
    </row>
    <row r="15379" spans="2:2" x14ac:dyDescent="0.2">
      <c r="B15379" s="2" t="str">
        <f>IF([2]Спец_Строит!C$1:C$65536&lt;&gt;"",[2]Спец_Строит!C$1:C$65536,"")</f>
        <v/>
      </c>
    </row>
    <row r="15380" spans="2:2" x14ac:dyDescent="0.2">
      <c r="B15380" s="2" t="str">
        <f>IF([2]Спец_Строит!C$1:C$65536&lt;&gt;"",[2]Спец_Строит!C$1:C$65536,"")</f>
        <v/>
      </c>
    </row>
    <row r="15381" spans="2:2" x14ac:dyDescent="0.2">
      <c r="B15381" s="2" t="str">
        <f>IF([2]Спец_Строит!C$1:C$65536&lt;&gt;"",[2]Спец_Строит!C$1:C$65536,"")</f>
        <v/>
      </c>
    </row>
    <row r="15382" spans="2:2" x14ac:dyDescent="0.2">
      <c r="B15382" s="2" t="str">
        <f>IF([2]Спец_Строит!C$1:C$65536&lt;&gt;"",[2]Спец_Строит!C$1:C$65536,"")</f>
        <v/>
      </c>
    </row>
    <row r="15383" spans="2:2" x14ac:dyDescent="0.2">
      <c r="B15383" s="2" t="str">
        <f>IF([2]Спец_Строит!C$1:C$65536&lt;&gt;"",[2]Спец_Строит!C$1:C$65536,"")</f>
        <v/>
      </c>
    </row>
    <row r="15384" spans="2:2" x14ac:dyDescent="0.2">
      <c r="B15384" s="2" t="str">
        <f>IF([2]Спец_Строит!C$1:C$65536&lt;&gt;"",[2]Спец_Строит!C$1:C$65536,"")</f>
        <v/>
      </c>
    </row>
    <row r="15385" spans="2:2" x14ac:dyDescent="0.2">
      <c r="B15385" s="2" t="str">
        <f>IF([2]Спец_Строит!C$1:C$65536&lt;&gt;"",[2]Спец_Строит!C$1:C$65536,"")</f>
        <v/>
      </c>
    </row>
    <row r="15386" spans="2:2" x14ac:dyDescent="0.2">
      <c r="B15386" s="2" t="str">
        <f>IF([2]Спец_Строит!C$1:C$65536&lt;&gt;"",[2]Спец_Строит!C$1:C$65536,"")</f>
        <v/>
      </c>
    </row>
    <row r="15387" spans="2:2" x14ac:dyDescent="0.2">
      <c r="B15387" s="2" t="str">
        <f>IF([2]Спец_Строит!C$1:C$65536&lt;&gt;"",[2]Спец_Строит!C$1:C$65536,"")</f>
        <v/>
      </c>
    </row>
    <row r="15388" spans="2:2" x14ac:dyDescent="0.2">
      <c r="B15388" s="2" t="str">
        <f>IF([2]Спец_Строит!C$1:C$65536&lt;&gt;"",[2]Спец_Строит!C$1:C$65536,"")</f>
        <v/>
      </c>
    </row>
    <row r="15389" spans="2:2" x14ac:dyDescent="0.2">
      <c r="B15389" s="2" t="str">
        <f>IF([2]Спец_Строит!C$1:C$65536&lt;&gt;"",[2]Спец_Строит!C$1:C$65536,"")</f>
        <v/>
      </c>
    </row>
    <row r="15390" spans="2:2" x14ac:dyDescent="0.2">
      <c r="B15390" s="2" t="str">
        <f>IF([2]Спец_Строит!C$1:C$65536&lt;&gt;"",[2]Спец_Строит!C$1:C$65536,"")</f>
        <v/>
      </c>
    </row>
    <row r="15391" spans="2:2" x14ac:dyDescent="0.2">
      <c r="B15391" s="2" t="str">
        <f>IF([2]Спец_Строит!C$1:C$65536&lt;&gt;"",[2]Спец_Строит!C$1:C$65536,"")</f>
        <v/>
      </c>
    </row>
    <row r="15392" spans="2:2" x14ac:dyDescent="0.2">
      <c r="B15392" s="2" t="str">
        <f>IF([2]Спец_Строит!C$1:C$65536&lt;&gt;"",[2]Спец_Строит!C$1:C$65536,"")</f>
        <v/>
      </c>
    </row>
    <row r="15393" spans="2:2" x14ac:dyDescent="0.2">
      <c r="B15393" s="2" t="str">
        <f>IF([2]Спец_Строит!C$1:C$65536&lt;&gt;"",[2]Спец_Строит!C$1:C$65536,"")</f>
        <v/>
      </c>
    </row>
    <row r="15394" spans="2:2" x14ac:dyDescent="0.2">
      <c r="B15394" s="2" t="str">
        <f>IF([2]Спец_Строит!C$1:C$65536&lt;&gt;"",[2]Спец_Строит!C$1:C$65536,"")</f>
        <v/>
      </c>
    </row>
    <row r="15395" spans="2:2" x14ac:dyDescent="0.2">
      <c r="B15395" s="2" t="str">
        <f>IF([2]Спец_Строит!C$1:C$65536&lt;&gt;"",[2]Спец_Строит!C$1:C$65536,"")</f>
        <v/>
      </c>
    </row>
    <row r="15396" spans="2:2" x14ac:dyDescent="0.2">
      <c r="B15396" s="2" t="str">
        <f>IF([2]Спец_Строит!C$1:C$65536&lt;&gt;"",[2]Спец_Строит!C$1:C$65536,"")</f>
        <v/>
      </c>
    </row>
    <row r="15397" spans="2:2" x14ac:dyDescent="0.2">
      <c r="B15397" s="2" t="str">
        <f>IF([2]Спец_Строит!C$1:C$65536&lt;&gt;"",[2]Спец_Строит!C$1:C$65536,"")</f>
        <v/>
      </c>
    </row>
    <row r="15398" spans="2:2" x14ac:dyDescent="0.2">
      <c r="B15398" s="2" t="str">
        <f>IF([2]Спец_Строит!C$1:C$65536&lt;&gt;"",[2]Спец_Строит!C$1:C$65536,"")</f>
        <v/>
      </c>
    </row>
    <row r="15399" spans="2:2" x14ac:dyDescent="0.2">
      <c r="B15399" s="2" t="str">
        <f>IF([2]Спец_Строит!C$1:C$65536&lt;&gt;"",[2]Спец_Строит!C$1:C$65536,"")</f>
        <v/>
      </c>
    </row>
    <row r="15400" spans="2:2" x14ac:dyDescent="0.2">
      <c r="B15400" s="2" t="str">
        <f>IF([2]Спец_Строит!C$1:C$65536&lt;&gt;"",[2]Спец_Строит!C$1:C$65536,"")</f>
        <v/>
      </c>
    </row>
    <row r="15401" spans="2:2" x14ac:dyDescent="0.2">
      <c r="B15401" s="2" t="str">
        <f>IF([2]Спец_Строит!C$1:C$65536&lt;&gt;"",[2]Спец_Строит!C$1:C$65536,"")</f>
        <v/>
      </c>
    </row>
    <row r="15402" spans="2:2" x14ac:dyDescent="0.2">
      <c r="B15402" s="2" t="str">
        <f>IF([2]Спец_Строит!C$1:C$65536&lt;&gt;"",[2]Спец_Строит!C$1:C$65536,"")</f>
        <v/>
      </c>
    </row>
    <row r="15403" spans="2:2" x14ac:dyDescent="0.2">
      <c r="B15403" s="2" t="str">
        <f>IF([2]Спец_Строит!C$1:C$65536&lt;&gt;"",[2]Спец_Строит!C$1:C$65536,"")</f>
        <v/>
      </c>
    </row>
    <row r="15404" spans="2:2" x14ac:dyDescent="0.2">
      <c r="B15404" s="2" t="str">
        <f>IF([2]Спец_Строит!C$1:C$65536&lt;&gt;"",[2]Спец_Строит!C$1:C$65536,"")</f>
        <v/>
      </c>
    </row>
    <row r="15405" spans="2:2" x14ac:dyDescent="0.2">
      <c r="B15405" s="2" t="str">
        <f>IF([2]Спец_Строит!C$1:C$65536&lt;&gt;"",[2]Спец_Строит!C$1:C$65536,"")</f>
        <v/>
      </c>
    </row>
    <row r="15406" spans="2:2" x14ac:dyDescent="0.2">
      <c r="B15406" s="2" t="str">
        <f>IF([2]Спец_Строит!C$1:C$65536&lt;&gt;"",[2]Спец_Строит!C$1:C$65536,"")</f>
        <v/>
      </c>
    </row>
    <row r="15407" spans="2:2" x14ac:dyDescent="0.2">
      <c r="B15407" s="2" t="str">
        <f>IF([2]Спец_Строит!C$1:C$65536&lt;&gt;"",[2]Спец_Строит!C$1:C$65536,"")</f>
        <v/>
      </c>
    </row>
    <row r="15408" spans="2:2" x14ac:dyDescent="0.2">
      <c r="B15408" s="2" t="str">
        <f>IF([2]Спец_Строит!C$1:C$65536&lt;&gt;"",[2]Спец_Строит!C$1:C$65536,"")</f>
        <v/>
      </c>
    </row>
    <row r="15409" spans="2:2" x14ac:dyDescent="0.2">
      <c r="B15409" s="2" t="str">
        <f>IF([2]Спец_Строит!C$1:C$65536&lt;&gt;"",[2]Спец_Строит!C$1:C$65536,"")</f>
        <v/>
      </c>
    </row>
    <row r="15410" spans="2:2" x14ac:dyDescent="0.2">
      <c r="B15410" s="2" t="str">
        <f>IF([2]Спец_Строит!C$1:C$65536&lt;&gt;"",[2]Спец_Строит!C$1:C$65536,"")</f>
        <v/>
      </c>
    </row>
    <row r="15411" spans="2:2" x14ac:dyDescent="0.2">
      <c r="B15411" s="2" t="str">
        <f>IF([2]Спец_Строит!C$1:C$65536&lt;&gt;"",[2]Спец_Строит!C$1:C$65536,"")</f>
        <v/>
      </c>
    </row>
    <row r="15412" spans="2:2" x14ac:dyDescent="0.2">
      <c r="B15412" s="2" t="str">
        <f>IF([2]Спец_Строит!C$1:C$65536&lt;&gt;"",[2]Спец_Строит!C$1:C$65536,"")</f>
        <v/>
      </c>
    </row>
    <row r="15413" spans="2:2" x14ac:dyDescent="0.2">
      <c r="B15413" s="2" t="str">
        <f>IF([2]Спец_Строит!C$1:C$65536&lt;&gt;"",[2]Спец_Строит!C$1:C$65536,"")</f>
        <v/>
      </c>
    </row>
    <row r="15414" spans="2:2" x14ac:dyDescent="0.2">
      <c r="B15414" s="2" t="str">
        <f>IF([2]Спец_Строит!C$1:C$65536&lt;&gt;"",[2]Спец_Строит!C$1:C$65536,"")</f>
        <v/>
      </c>
    </row>
    <row r="15415" spans="2:2" x14ac:dyDescent="0.2">
      <c r="B15415" s="2" t="str">
        <f>IF([2]Спец_Строит!C$1:C$65536&lt;&gt;"",[2]Спец_Строит!C$1:C$65536,"")</f>
        <v/>
      </c>
    </row>
    <row r="15416" spans="2:2" x14ac:dyDescent="0.2">
      <c r="B15416" s="2" t="str">
        <f>IF([2]Спец_Строит!C$1:C$65536&lt;&gt;"",[2]Спец_Строит!C$1:C$65536,"")</f>
        <v/>
      </c>
    </row>
    <row r="15417" spans="2:2" x14ac:dyDescent="0.2">
      <c r="B15417" s="2" t="str">
        <f>IF([2]Спец_Строит!C$1:C$65536&lt;&gt;"",[2]Спец_Строит!C$1:C$65536,"")</f>
        <v/>
      </c>
    </row>
    <row r="15418" spans="2:2" x14ac:dyDescent="0.2">
      <c r="B15418" s="2" t="str">
        <f>IF([2]Спец_Строит!C$1:C$65536&lt;&gt;"",[2]Спец_Строит!C$1:C$65536,"")</f>
        <v/>
      </c>
    </row>
    <row r="15419" spans="2:2" x14ac:dyDescent="0.2">
      <c r="B15419" s="2" t="str">
        <f>IF([2]Спец_Строит!C$1:C$65536&lt;&gt;"",[2]Спец_Строит!C$1:C$65536,"")</f>
        <v/>
      </c>
    </row>
    <row r="15420" spans="2:2" x14ac:dyDescent="0.2">
      <c r="B15420" s="2" t="str">
        <f>IF([2]Спец_Строит!C$1:C$65536&lt;&gt;"",[2]Спец_Строит!C$1:C$65536,"")</f>
        <v/>
      </c>
    </row>
    <row r="15421" spans="2:2" x14ac:dyDescent="0.2">
      <c r="B15421" s="2" t="str">
        <f>IF([2]Спец_Строит!C$1:C$65536&lt;&gt;"",[2]Спец_Строит!C$1:C$65536,"")</f>
        <v/>
      </c>
    </row>
    <row r="15422" spans="2:2" x14ac:dyDescent="0.2">
      <c r="B15422" s="2" t="str">
        <f>IF([2]Спец_Строит!C$1:C$65536&lt;&gt;"",[2]Спец_Строит!C$1:C$65536,"")</f>
        <v/>
      </c>
    </row>
    <row r="15423" spans="2:2" x14ac:dyDescent="0.2">
      <c r="B15423" s="2" t="str">
        <f>IF([2]Спец_Строит!C$1:C$65536&lt;&gt;"",[2]Спец_Строит!C$1:C$65536,"")</f>
        <v/>
      </c>
    </row>
    <row r="15424" spans="2:2" x14ac:dyDescent="0.2">
      <c r="B15424" s="2" t="str">
        <f>IF([2]Спец_Строит!C$1:C$65536&lt;&gt;"",[2]Спец_Строит!C$1:C$65536,"")</f>
        <v/>
      </c>
    </row>
    <row r="15425" spans="2:2" x14ac:dyDescent="0.2">
      <c r="B15425" s="2" t="str">
        <f>IF([2]Спец_Строит!C$1:C$65536&lt;&gt;"",[2]Спец_Строит!C$1:C$65536,"")</f>
        <v/>
      </c>
    </row>
    <row r="15426" spans="2:2" x14ac:dyDescent="0.2">
      <c r="B15426" s="2" t="str">
        <f>IF([2]Спец_Строит!C$1:C$65536&lt;&gt;"",[2]Спец_Строит!C$1:C$65536,"")</f>
        <v/>
      </c>
    </row>
    <row r="15427" spans="2:2" x14ac:dyDescent="0.2">
      <c r="B15427" s="2" t="str">
        <f>IF([2]Спец_Строит!C$1:C$65536&lt;&gt;"",[2]Спец_Строит!C$1:C$65536,"")</f>
        <v/>
      </c>
    </row>
    <row r="15428" spans="2:2" x14ac:dyDescent="0.2">
      <c r="B15428" s="2" t="str">
        <f>IF([2]Спец_Строит!C$1:C$65536&lt;&gt;"",[2]Спец_Строит!C$1:C$65536,"")</f>
        <v/>
      </c>
    </row>
    <row r="15429" spans="2:2" x14ac:dyDescent="0.2">
      <c r="B15429" s="2" t="str">
        <f>IF([2]Спец_Строит!C$1:C$65536&lt;&gt;"",[2]Спец_Строит!C$1:C$65536,"")</f>
        <v/>
      </c>
    </row>
    <row r="15430" spans="2:2" x14ac:dyDescent="0.2">
      <c r="B15430" s="2" t="str">
        <f>IF([2]Спец_Строит!C$1:C$65536&lt;&gt;"",[2]Спец_Строит!C$1:C$65536,"")</f>
        <v/>
      </c>
    </row>
    <row r="15431" spans="2:2" x14ac:dyDescent="0.2">
      <c r="B15431" s="2" t="str">
        <f>IF([2]Спец_Строит!C$1:C$65536&lt;&gt;"",[2]Спец_Строит!C$1:C$65536,"")</f>
        <v/>
      </c>
    </row>
    <row r="15432" spans="2:2" x14ac:dyDescent="0.2">
      <c r="B15432" s="2" t="str">
        <f>IF([2]Спец_Строит!C$1:C$65536&lt;&gt;"",[2]Спец_Строит!C$1:C$65536,"")</f>
        <v/>
      </c>
    </row>
    <row r="15433" spans="2:2" x14ac:dyDescent="0.2">
      <c r="B15433" s="2" t="str">
        <f>IF([2]Спец_Строит!C$1:C$65536&lt;&gt;"",[2]Спец_Строит!C$1:C$65536,"")</f>
        <v/>
      </c>
    </row>
    <row r="15434" spans="2:2" x14ac:dyDescent="0.2">
      <c r="B15434" s="2" t="str">
        <f>IF([2]Спец_Строит!C$1:C$65536&lt;&gt;"",[2]Спец_Строит!C$1:C$65536,"")</f>
        <v/>
      </c>
    </row>
    <row r="15435" spans="2:2" x14ac:dyDescent="0.2">
      <c r="B15435" s="2" t="str">
        <f>IF([2]Спец_Строит!C$1:C$65536&lt;&gt;"",[2]Спец_Строит!C$1:C$65536,"")</f>
        <v/>
      </c>
    </row>
    <row r="15436" spans="2:2" x14ac:dyDescent="0.2">
      <c r="B15436" s="2" t="str">
        <f>IF([2]Спец_Строит!C$1:C$65536&lt;&gt;"",[2]Спец_Строит!C$1:C$65536,"")</f>
        <v/>
      </c>
    </row>
    <row r="15437" spans="2:2" x14ac:dyDescent="0.2">
      <c r="B15437" s="2" t="str">
        <f>IF([2]Спец_Строит!C$1:C$65536&lt;&gt;"",[2]Спец_Строит!C$1:C$65536,"")</f>
        <v/>
      </c>
    </row>
    <row r="15438" spans="2:2" x14ac:dyDescent="0.2">
      <c r="B15438" s="2" t="str">
        <f>IF([2]Спец_Строит!C$1:C$65536&lt;&gt;"",[2]Спец_Строит!C$1:C$65536,"")</f>
        <v/>
      </c>
    </row>
    <row r="15439" spans="2:2" x14ac:dyDescent="0.2">
      <c r="B15439" s="2" t="str">
        <f>IF([2]Спец_Строит!C$1:C$65536&lt;&gt;"",[2]Спец_Строит!C$1:C$65536,"")</f>
        <v/>
      </c>
    </row>
    <row r="15440" spans="2:2" x14ac:dyDescent="0.2">
      <c r="B15440" s="2" t="str">
        <f>IF([2]Спец_Строит!C$1:C$65536&lt;&gt;"",[2]Спец_Строит!C$1:C$65536,"")</f>
        <v/>
      </c>
    </row>
    <row r="15441" spans="2:2" x14ac:dyDescent="0.2">
      <c r="B15441" s="2" t="str">
        <f>IF([2]Спец_Строит!C$1:C$65536&lt;&gt;"",[2]Спец_Строит!C$1:C$65536,"")</f>
        <v/>
      </c>
    </row>
    <row r="15442" spans="2:2" x14ac:dyDescent="0.2">
      <c r="B15442" s="2" t="str">
        <f>IF([2]Спец_Строит!C$1:C$65536&lt;&gt;"",[2]Спец_Строит!C$1:C$65536,"")</f>
        <v/>
      </c>
    </row>
    <row r="15443" spans="2:2" x14ac:dyDescent="0.2">
      <c r="B15443" s="2" t="str">
        <f>IF([2]Спец_Строит!C$1:C$65536&lt;&gt;"",[2]Спец_Строит!C$1:C$65536,"")</f>
        <v/>
      </c>
    </row>
    <row r="15444" spans="2:2" x14ac:dyDescent="0.2">
      <c r="B15444" s="2" t="str">
        <f>IF([2]Спец_Строит!C$1:C$65536&lt;&gt;"",[2]Спец_Строит!C$1:C$65536,"")</f>
        <v/>
      </c>
    </row>
    <row r="15445" spans="2:2" x14ac:dyDescent="0.2">
      <c r="B15445" s="2" t="str">
        <f>IF([2]Спец_Строит!C$1:C$65536&lt;&gt;"",[2]Спец_Строит!C$1:C$65536,"")</f>
        <v/>
      </c>
    </row>
    <row r="15446" spans="2:2" x14ac:dyDescent="0.2">
      <c r="B15446" s="2" t="str">
        <f>IF([2]Спец_Строит!C$1:C$65536&lt;&gt;"",[2]Спец_Строит!C$1:C$65536,"")</f>
        <v/>
      </c>
    </row>
    <row r="15447" spans="2:2" x14ac:dyDescent="0.2">
      <c r="B15447" s="2" t="str">
        <f>IF([2]Спец_Строит!C$1:C$65536&lt;&gt;"",[2]Спец_Строит!C$1:C$65536,"")</f>
        <v/>
      </c>
    </row>
    <row r="15448" spans="2:2" x14ac:dyDescent="0.2">
      <c r="B15448" s="2" t="str">
        <f>IF([2]Спец_Строит!C$1:C$65536&lt;&gt;"",[2]Спец_Строит!C$1:C$65536,"")</f>
        <v/>
      </c>
    </row>
    <row r="15449" spans="2:2" x14ac:dyDescent="0.2">
      <c r="B15449" s="2" t="str">
        <f>IF([2]Спец_Строит!C$1:C$65536&lt;&gt;"",[2]Спец_Строит!C$1:C$65536,"")</f>
        <v/>
      </c>
    </row>
    <row r="15450" spans="2:2" x14ac:dyDescent="0.2">
      <c r="B15450" s="2" t="str">
        <f>IF([2]Спец_Строит!C$1:C$65536&lt;&gt;"",[2]Спец_Строит!C$1:C$65536,"")</f>
        <v/>
      </c>
    </row>
    <row r="15451" spans="2:2" x14ac:dyDescent="0.2">
      <c r="B15451" s="2" t="str">
        <f>IF([2]Спец_Строит!C$1:C$65536&lt;&gt;"",[2]Спец_Строит!C$1:C$65536,"")</f>
        <v/>
      </c>
    </row>
    <row r="15452" spans="2:2" x14ac:dyDescent="0.2">
      <c r="B15452" s="2" t="str">
        <f>IF([2]Спец_Строит!C$1:C$65536&lt;&gt;"",[2]Спец_Строит!C$1:C$65536,"")</f>
        <v/>
      </c>
    </row>
    <row r="15453" spans="2:2" x14ac:dyDescent="0.2">
      <c r="B15453" s="2" t="str">
        <f>IF([2]Спец_Строит!C$1:C$65536&lt;&gt;"",[2]Спец_Строит!C$1:C$65536,"")</f>
        <v/>
      </c>
    </row>
    <row r="15454" spans="2:2" x14ac:dyDescent="0.2">
      <c r="B15454" s="2" t="str">
        <f>IF([2]Спец_Строит!C$1:C$65536&lt;&gt;"",[2]Спец_Строит!C$1:C$65536,"")</f>
        <v/>
      </c>
    </row>
    <row r="15455" spans="2:2" x14ac:dyDescent="0.2">
      <c r="B15455" s="2" t="str">
        <f>IF([2]Спец_Строит!C$1:C$65536&lt;&gt;"",[2]Спец_Строит!C$1:C$65536,"")</f>
        <v/>
      </c>
    </row>
    <row r="15456" spans="2:2" x14ac:dyDescent="0.2">
      <c r="B15456" s="2" t="str">
        <f>IF([2]Спец_Строит!C$1:C$65536&lt;&gt;"",[2]Спец_Строит!C$1:C$65536,"")</f>
        <v/>
      </c>
    </row>
    <row r="15457" spans="2:2" x14ac:dyDescent="0.2">
      <c r="B15457" s="2" t="str">
        <f>IF([2]Спец_Строит!C$1:C$65536&lt;&gt;"",[2]Спец_Строит!C$1:C$65536,"")</f>
        <v/>
      </c>
    </row>
    <row r="15458" spans="2:2" x14ac:dyDescent="0.2">
      <c r="B15458" s="2" t="str">
        <f>IF([2]Спец_Строит!C$1:C$65536&lt;&gt;"",[2]Спец_Строит!C$1:C$65536,"")</f>
        <v/>
      </c>
    </row>
    <row r="15459" spans="2:2" x14ac:dyDescent="0.2">
      <c r="B15459" s="2" t="str">
        <f>IF([2]Спец_Строит!C$1:C$65536&lt;&gt;"",[2]Спец_Строит!C$1:C$65536,"")</f>
        <v/>
      </c>
    </row>
    <row r="15460" spans="2:2" x14ac:dyDescent="0.2">
      <c r="B15460" s="2" t="str">
        <f>IF([2]Спец_Строит!C$1:C$65536&lt;&gt;"",[2]Спец_Строит!C$1:C$65536,"")</f>
        <v/>
      </c>
    </row>
    <row r="15461" spans="2:2" x14ac:dyDescent="0.2">
      <c r="B15461" s="2" t="str">
        <f>IF([2]Спец_Строит!C$1:C$65536&lt;&gt;"",[2]Спец_Строит!C$1:C$65536,"")</f>
        <v/>
      </c>
    </row>
    <row r="15462" spans="2:2" x14ac:dyDescent="0.2">
      <c r="B15462" s="2" t="str">
        <f>IF([2]Спец_Строит!C$1:C$65536&lt;&gt;"",[2]Спец_Строит!C$1:C$65536,"")</f>
        <v/>
      </c>
    </row>
    <row r="15463" spans="2:2" x14ac:dyDescent="0.2">
      <c r="B15463" s="2" t="str">
        <f>IF([2]Спец_Строит!C$1:C$65536&lt;&gt;"",[2]Спец_Строит!C$1:C$65536,"")</f>
        <v/>
      </c>
    </row>
    <row r="15464" spans="2:2" x14ac:dyDescent="0.2">
      <c r="B15464" s="2" t="str">
        <f>IF([2]Спец_Строит!C$1:C$65536&lt;&gt;"",[2]Спец_Строит!C$1:C$65536,"")</f>
        <v/>
      </c>
    </row>
    <row r="15465" spans="2:2" x14ac:dyDescent="0.2">
      <c r="B15465" s="2" t="str">
        <f>IF([2]Спец_Строит!C$1:C$65536&lt;&gt;"",[2]Спец_Строит!C$1:C$65536,"")</f>
        <v/>
      </c>
    </row>
    <row r="15466" spans="2:2" x14ac:dyDescent="0.2">
      <c r="B15466" s="2" t="str">
        <f>IF([2]Спец_Строит!C$1:C$65536&lt;&gt;"",[2]Спец_Строит!C$1:C$65536,"")</f>
        <v/>
      </c>
    </row>
    <row r="15467" spans="2:2" x14ac:dyDescent="0.2">
      <c r="B15467" s="2" t="str">
        <f>IF([2]Спец_Строит!C$1:C$65536&lt;&gt;"",[2]Спец_Строит!C$1:C$65536,"")</f>
        <v/>
      </c>
    </row>
    <row r="15468" spans="2:2" x14ac:dyDescent="0.2">
      <c r="B15468" s="2" t="str">
        <f>IF([2]Спец_Строит!C$1:C$65536&lt;&gt;"",[2]Спец_Строит!C$1:C$65536,"")</f>
        <v/>
      </c>
    </row>
    <row r="15469" spans="2:2" x14ac:dyDescent="0.2">
      <c r="B15469" s="2" t="str">
        <f>IF([2]Спец_Строит!C$1:C$65536&lt;&gt;"",[2]Спец_Строит!C$1:C$65536,"")</f>
        <v/>
      </c>
    </row>
    <row r="15470" spans="2:2" x14ac:dyDescent="0.2">
      <c r="B15470" s="2" t="str">
        <f>IF([2]Спец_Строит!C$1:C$65536&lt;&gt;"",[2]Спец_Строит!C$1:C$65536,"")</f>
        <v/>
      </c>
    </row>
    <row r="15471" spans="2:2" x14ac:dyDescent="0.2">
      <c r="B15471" s="2" t="str">
        <f>IF([2]Спец_Строит!C$1:C$65536&lt;&gt;"",[2]Спец_Строит!C$1:C$65536,"")</f>
        <v/>
      </c>
    </row>
    <row r="15472" spans="2:2" x14ac:dyDescent="0.2">
      <c r="B15472" s="2" t="str">
        <f>IF([2]Спец_Строит!C$1:C$65536&lt;&gt;"",[2]Спец_Строит!C$1:C$65536,"")</f>
        <v/>
      </c>
    </row>
    <row r="15473" spans="2:2" x14ac:dyDescent="0.2">
      <c r="B15473" s="2" t="str">
        <f>IF([2]Спец_Строит!C$1:C$65536&lt;&gt;"",[2]Спец_Строит!C$1:C$65536,"")</f>
        <v/>
      </c>
    </row>
    <row r="15474" spans="2:2" x14ac:dyDescent="0.2">
      <c r="B15474" s="2" t="str">
        <f>IF([2]Спец_Строит!C$1:C$65536&lt;&gt;"",[2]Спец_Строит!C$1:C$65536,"")</f>
        <v/>
      </c>
    </row>
    <row r="15475" spans="2:2" x14ac:dyDescent="0.2">
      <c r="B15475" s="2" t="str">
        <f>IF([2]Спец_Строит!C$1:C$65536&lt;&gt;"",[2]Спец_Строит!C$1:C$65536,"")</f>
        <v/>
      </c>
    </row>
    <row r="15476" spans="2:2" x14ac:dyDescent="0.2">
      <c r="B15476" s="2" t="str">
        <f>IF([2]Спец_Строит!C$1:C$65536&lt;&gt;"",[2]Спец_Строит!C$1:C$65536,"")</f>
        <v/>
      </c>
    </row>
    <row r="15477" spans="2:2" x14ac:dyDescent="0.2">
      <c r="B15477" s="2" t="str">
        <f>IF([2]Спец_Строит!C$1:C$65536&lt;&gt;"",[2]Спец_Строит!C$1:C$65536,"")</f>
        <v/>
      </c>
    </row>
    <row r="15478" spans="2:2" x14ac:dyDescent="0.2">
      <c r="B15478" s="2" t="str">
        <f>IF([2]Спец_Строит!C$1:C$65536&lt;&gt;"",[2]Спец_Строит!C$1:C$65536,"")</f>
        <v/>
      </c>
    </row>
    <row r="15479" spans="2:2" x14ac:dyDescent="0.2">
      <c r="B15479" s="2" t="str">
        <f>IF([2]Спец_Строит!C$1:C$65536&lt;&gt;"",[2]Спец_Строит!C$1:C$65536,"")</f>
        <v/>
      </c>
    </row>
    <row r="15480" spans="2:2" x14ac:dyDescent="0.2">
      <c r="B15480" s="2" t="str">
        <f>IF([2]Спец_Строит!C$1:C$65536&lt;&gt;"",[2]Спец_Строит!C$1:C$65536,"")</f>
        <v/>
      </c>
    </row>
    <row r="15481" spans="2:2" x14ac:dyDescent="0.2">
      <c r="B15481" s="2" t="str">
        <f>IF([2]Спец_Строит!C$1:C$65536&lt;&gt;"",[2]Спец_Строит!C$1:C$65536,"")</f>
        <v/>
      </c>
    </row>
    <row r="15482" spans="2:2" x14ac:dyDescent="0.2">
      <c r="B15482" s="2" t="str">
        <f>IF([2]Спец_Строит!C$1:C$65536&lt;&gt;"",[2]Спец_Строит!C$1:C$65536,"")</f>
        <v/>
      </c>
    </row>
    <row r="15483" spans="2:2" x14ac:dyDescent="0.2">
      <c r="B15483" s="2" t="str">
        <f>IF([2]Спец_Строит!C$1:C$65536&lt;&gt;"",[2]Спец_Строит!C$1:C$65536,"")</f>
        <v/>
      </c>
    </row>
    <row r="15484" spans="2:2" x14ac:dyDescent="0.2">
      <c r="B15484" s="2" t="str">
        <f>IF([2]Спец_Строит!C$1:C$65536&lt;&gt;"",[2]Спец_Строит!C$1:C$65536,"")</f>
        <v/>
      </c>
    </row>
    <row r="15485" spans="2:2" x14ac:dyDescent="0.2">
      <c r="B15485" s="2" t="str">
        <f>IF([2]Спец_Строит!C$1:C$65536&lt;&gt;"",[2]Спец_Строит!C$1:C$65536,"")</f>
        <v/>
      </c>
    </row>
    <row r="15486" spans="2:2" x14ac:dyDescent="0.2">
      <c r="B15486" s="2" t="str">
        <f>IF([2]Спец_Строит!C$1:C$65536&lt;&gt;"",[2]Спец_Строит!C$1:C$65536,"")</f>
        <v/>
      </c>
    </row>
    <row r="15487" spans="2:2" x14ac:dyDescent="0.2">
      <c r="B15487" s="2" t="str">
        <f>IF([2]Спец_Строит!C$1:C$65536&lt;&gt;"",[2]Спец_Строит!C$1:C$65536,"")</f>
        <v/>
      </c>
    </row>
    <row r="15488" spans="2:2" x14ac:dyDescent="0.2">
      <c r="B15488" s="2" t="str">
        <f>IF([2]Спец_Строит!C$1:C$65536&lt;&gt;"",[2]Спец_Строит!C$1:C$65536,"")</f>
        <v/>
      </c>
    </row>
    <row r="15489" spans="2:2" x14ac:dyDescent="0.2">
      <c r="B15489" s="2" t="str">
        <f>IF([2]Спец_Строит!C$1:C$65536&lt;&gt;"",[2]Спец_Строит!C$1:C$65536,"")</f>
        <v/>
      </c>
    </row>
    <row r="15490" spans="2:2" x14ac:dyDescent="0.2">
      <c r="B15490" s="2" t="str">
        <f>IF([2]Спец_Строит!C$1:C$65536&lt;&gt;"",[2]Спец_Строит!C$1:C$65536,"")</f>
        <v/>
      </c>
    </row>
    <row r="15491" spans="2:2" x14ac:dyDescent="0.2">
      <c r="B15491" s="2" t="str">
        <f>IF([2]Спец_Строит!C$1:C$65536&lt;&gt;"",[2]Спец_Строит!C$1:C$65536,"")</f>
        <v/>
      </c>
    </row>
    <row r="15492" spans="2:2" x14ac:dyDescent="0.2">
      <c r="B15492" s="2" t="str">
        <f>IF([2]Спец_Строит!C$1:C$65536&lt;&gt;"",[2]Спец_Строит!C$1:C$65536,"")</f>
        <v/>
      </c>
    </row>
    <row r="15493" spans="2:2" x14ac:dyDescent="0.2">
      <c r="B15493" s="2" t="str">
        <f>IF([2]Спец_Строит!C$1:C$65536&lt;&gt;"",[2]Спец_Строит!C$1:C$65536,"")</f>
        <v/>
      </c>
    </row>
    <row r="15494" spans="2:2" x14ac:dyDescent="0.2">
      <c r="B15494" s="2" t="str">
        <f>IF([2]Спец_Строит!C$1:C$65536&lt;&gt;"",[2]Спец_Строит!C$1:C$65536,"")</f>
        <v/>
      </c>
    </row>
    <row r="15495" spans="2:2" x14ac:dyDescent="0.2">
      <c r="B15495" s="2" t="str">
        <f>IF([2]Спец_Строит!C$1:C$65536&lt;&gt;"",[2]Спец_Строит!C$1:C$65536,"")</f>
        <v/>
      </c>
    </row>
    <row r="15496" spans="2:2" x14ac:dyDescent="0.2">
      <c r="B15496" s="2" t="str">
        <f>IF([2]Спец_Строит!C$1:C$65536&lt;&gt;"",[2]Спец_Строит!C$1:C$65536,"")</f>
        <v/>
      </c>
    </row>
    <row r="15497" spans="2:2" x14ac:dyDescent="0.2">
      <c r="B15497" s="2" t="str">
        <f>IF([2]Спец_Строит!C$1:C$65536&lt;&gt;"",[2]Спец_Строит!C$1:C$65536,"")</f>
        <v/>
      </c>
    </row>
    <row r="15498" spans="2:2" x14ac:dyDescent="0.2">
      <c r="B15498" s="2" t="str">
        <f>IF([2]Спец_Строит!C$1:C$65536&lt;&gt;"",[2]Спец_Строит!C$1:C$65536,"")</f>
        <v/>
      </c>
    </row>
    <row r="15499" spans="2:2" x14ac:dyDescent="0.2">
      <c r="B15499" s="2" t="str">
        <f>IF([2]Спец_Строит!C$1:C$65536&lt;&gt;"",[2]Спец_Строит!C$1:C$65536,"")</f>
        <v/>
      </c>
    </row>
    <row r="15500" spans="2:2" x14ac:dyDescent="0.2">
      <c r="B15500" s="2" t="str">
        <f>IF([2]Спец_Строит!C$1:C$65536&lt;&gt;"",[2]Спец_Строит!C$1:C$65536,"")</f>
        <v/>
      </c>
    </row>
    <row r="15501" spans="2:2" x14ac:dyDescent="0.2">
      <c r="B15501" s="2" t="str">
        <f>IF([2]Спец_Строит!C$1:C$65536&lt;&gt;"",[2]Спец_Строит!C$1:C$65536,"")</f>
        <v/>
      </c>
    </row>
    <row r="15502" spans="2:2" x14ac:dyDescent="0.2">
      <c r="B15502" s="2" t="str">
        <f>IF([2]Спец_Строит!C$1:C$65536&lt;&gt;"",[2]Спец_Строит!C$1:C$65536,"")</f>
        <v/>
      </c>
    </row>
    <row r="15503" spans="2:2" x14ac:dyDescent="0.2">
      <c r="B15503" s="2" t="str">
        <f>IF([2]Спец_Строит!C$1:C$65536&lt;&gt;"",[2]Спец_Строит!C$1:C$65536,"")</f>
        <v/>
      </c>
    </row>
    <row r="15504" spans="2:2" x14ac:dyDescent="0.2">
      <c r="B15504" s="2" t="str">
        <f>IF([2]Спец_Строит!C$1:C$65536&lt;&gt;"",[2]Спец_Строит!C$1:C$65536,"")</f>
        <v/>
      </c>
    </row>
    <row r="15505" spans="2:2" x14ac:dyDescent="0.2">
      <c r="B15505" s="2" t="str">
        <f>IF([2]Спец_Строит!C$1:C$65536&lt;&gt;"",[2]Спец_Строит!C$1:C$65536,"")</f>
        <v/>
      </c>
    </row>
    <row r="15506" spans="2:2" x14ac:dyDescent="0.2">
      <c r="B15506" s="2" t="str">
        <f>IF([2]Спец_Строит!C$1:C$65536&lt;&gt;"",[2]Спец_Строит!C$1:C$65536,"")</f>
        <v/>
      </c>
    </row>
    <row r="15507" spans="2:2" x14ac:dyDescent="0.2">
      <c r="B15507" s="2" t="str">
        <f>IF([2]Спец_Строит!C$1:C$65536&lt;&gt;"",[2]Спец_Строит!C$1:C$65536,"")</f>
        <v/>
      </c>
    </row>
    <row r="15508" spans="2:2" x14ac:dyDescent="0.2">
      <c r="B15508" s="2" t="str">
        <f>IF([2]Спец_Строит!C$1:C$65536&lt;&gt;"",[2]Спец_Строит!C$1:C$65536,"")</f>
        <v/>
      </c>
    </row>
    <row r="15509" spans="2:2" x14ac:dyDescent="0.2">
      <c r="B15509" s="2" t="str">
        <f>IF([2]Спец_Строит!C$1:C$65536&lt;&gt;"",[2]Спец_Строит!C$1:C$65536,"")</f>
        <v/>
      </c>
    </row>
    <row r="15510" spans="2:2" x14ac:dyDescent="0.2">
      <c r="B15510" s="2" t="str">
        <f>IF([2]Спец_Строит!C$1:C$65536&lt;&gt;"",[2]Спец_Строит!C$1:C$65536,"")</f>
        <v/>
      </c>
    </row>
    <row r="15511" spans="2:2" x14ac:dyDescent="0.2">
      <c r="B15511" s="2" t="str">
        <f>IF([2]Спец_Строит!C$1:C$65536&lt;&gt;"",[2]Спец_Строит!C$1:C$65536,"")</f>
        <v/>
      </c>
    </row>
    <row r="15512" spans="2:2" x14ac:dyDescent="0.2">
      <c r="B15512" s="2" t="str">
        <f>IF([2]Спец_Строит!C$1:C$65536&lt;&gt;"",[2]Спец_Строит!C$1:C$65536,"")</f>
        <v/>
      </c>
    </row>
    <row r="15513" spans="2:2" x14ac:dyDescent="0.2">
      <c r="B15513" s="2" t="str">
        <f>IF([2]Спец_Строит!C$1:C$65536&lt;&gt;"",[2]Спец_Строит!C$1:C$65536,"")</f>
        <v/>
      </c>
    </row>
    <row r="15514" spans="2:2" x14ac:dyDescent="0.2">
      <c r="B15514" s="2" t="str">
        <f>IF([2]Спец_Строит!C$1:C$65536&lt;&gt;"",[2]Спец_Строит!C$1:C$65536,"")</f>
        <v/>
      </c>
    </row>
    <row r="15515" spans="2:2" x14ac:dyDescent="0.2">
      <c r="B15515" s="2" t="str">
        <f>IF([2]Спец_Строит!C$1:C$65536&lt;&gt;"",[2]Спец_Строит!C$1:C$65536,"")</f>
        <v/>
      </c>
    </row>
    <row r="15516" spans="2:2" x14ac:dyDescent="0.2">
      <c r="B15516" s="2" t="str">
        <f>IF([2]Спец_Строит!C$1:C$65536&lt;&gt;"",[2]Спец_Строит!C$1:C$65536,"")</f>
        <v/>
      </c>
    </row>
    <row r="15517" spans="2:2" x14ac:dyDescent="0.2">
      <c r="B15517" s="2" t="str">
        <f>IF([2]Спец_Строит!C$1:C$65536&lt;&gt;"",[2]Спец_Строит!C$1:C$65536,"")</f>
        <v/>
      </c>
    </row>
    <row r="15518" spans="2:2" x14ac:dyDescent="0.2">
      <c r="B15518" s="2" t="str">
        <f>IF([2]Спец_Строит!C$1:C$65536&lt;&gt;"",[2]Спец_Строит!C$1:C$65536,"")</f>
        <v/>
      </c>
    </row>
    <row r="15519" spans="2:2" x14ac:dyDescent="0.2">
      <c r="B15519" s="2" t="str">
        <f>IF([2]Спец_Строит!C$1:C$65536&lt;&gt;"",[2]Спец_Строит!C$1:C$65536,"")</f>
        <v/>
      </c>
    </row>
    <row r="15520" spans="2:2" x14ac:dyDescent="0.2">
      <c r="B15520" s="2" t="str">
        <f>IF([2]Спец_Строит!C$1:C$65536&lt;&gt;"",[2]Спец_Строит!C$1:C$65536,"")</f>
        <v/>
      </c>
    </row>
    <row r="15521" spans="2:2" x14ac:dyDescent="0.2">
      <c r="B15521" s="2" t="str">
        <f>IF([2]Спец_Строит!C$1:C$65536&lt;&gt;"",[2]Спец_Строит!C$1:C$65536,"")</f>
        <v/>
      </c>
    </row>
    <row r="15522" spans="2:2" x14ac:dyDescent="0.2">
      <c r="B15522" s="2" t="str">
        <f>IF([2]Спец_Строит!C$1:C$65536&lt;&gt;"",[2]Спец_Строит!C$1:C$65536,"")</f>
        <v/>
      </c>
    </row>
    <row r="15523" spans="2:2" x14ac:dyDescent="0.2">
      <c r="B15523" s="2" t="str">
        <f>IF([2]Спец_Строит!C$1:C$65536&lt;&gt;"",[2]Спец_Строит!C$1:C$65536,"")</f>
        <v/>
      </c>
    </row>
    <row r="15524" spans="2:2" x14ac:dyDescent="0.2">
      <c r="B15524" s="2" t="str">
        <f>IF([2]Спец_Строит!C$1:C$65536&lt;&gt;"",[2]Спец_Строит!C$1:C$65536,"")</f>
        <v/>
      </c>
    </row>
    <row r="15525" spans="2:2" x14ac:dyDescent="0.2">
      <c r="B15525" s="2" t="str">
        <f>IF([2]Спец_Строит!C$1:C$65536&lt;&gt;"",[2]Спец_Строит!C$1:C$65536,"")</f>
        <v/>
      </c>
    </row>
    <row r="15526" spans="2:2" x14ac:dyDescent="0.2">
      <c r="B15526" s="2" t="str">
        <f>IF([2]Спец_Строит!C$1:C$65536&lt;&gt;"",[2]Спец_Строит!C$1:C$65536,"")</f>
        <v/>
      </c>
    </row>
    <row r="15527" spans="2:2" x14ac:dyDescent="0.2">
      <c r="B15527" s="2" t="str">
        <f>IF([2]Спец_Строит!C$1:C$65536&lt;&gt;"",[2]Спец_Строит!C$1:C$65536,"")</f>
        <v/>
      </c>
    </row>
    <row r="15528" spans="2:2" x14ac:dyDescent="0.2">
      <c r="B15528" s="2" t="str">
        <f>IF([2]Спец_Строит!C$1:C$65536&lt;&gt;"",[2]Спец_Строит!C$1:C$65536,"")</f>
        <v/>
      </c>
    </row>
    <row r="15529" spans="2:2" x14ac:dyDescent="0.2">
      <c r="B15529" s="2" t="str">
        <f>IF([2]Спец_Строит!C$1:C$65536&lt;&gt;"",[2]Спец_Строит!C$1:C$65536,"")</f>
        <v/>
      </c>
    </row>
    <row r="15530" spans="2:2" x14ac:dyDescent="0.2">
      <c r="B15530" s="2" t="str">
        <f>IF([2]Спец_Строит!C$1:C$65536&lt;&gt;"",[2]Спец_Строит!C$1:C$65536,"")</f>
        <v/>
      </c>
    </row>
    <row r="15531" spans="2:2" x14ac:dyDescent="0.2">
      <c r="B15531" s="2" t="str">
        <f>IF([2]Спец_Строит!C$1:C$65536&lt;&gt;"",[2]Спец_Строит!C$1:C$65536,"")</f>
        <v/>
      </c>
    </row>
    <row r="15532" spans="2:2" x14ac:dyDescent="0.2">
      <c r="B15532" s="2" t="str">
        <f>IF([2]Спец_Строит!C$1:C$65536&lt;&gt;"",[2]Спец_Строит!C$1:C$65536,"")</f>
        <v/>
      </c>
    </row>
    <row r="15533" spans="2:2" x14ac:dyDescent="0.2">
      <c r="B15533" s="2" t="str">
        <f>IF([2]Спец_Строит!C$1:C$65536&lt;&gt;"",[2]Спец_Строит!C$1:C$65536,"")</f>
        <v/>
      </c>
    </row>
    <row r="15534" spans="2:2" x14ac:dyDescent="0.2">
      <c r="B15534" s="2" t="str">
        <f>IF([2]Спец_Строит!C$1:C$65536&lt;&gt;"",[2]Спец_Строит!C$1:C$65536,"")</f>
        <v/>
      </c>
    </row>
    <row r="15535" spans="2:2" x14ac:dyDescent="0.2">
      <c r="B15535" s="2" t="str">
        <f>IF([2]Спец_Строит!C$1:C$65536&lt;&gt;"",[2]Спец_Строит!C$1:C$65536,"")</f>
        <v/>
      </c>
    </row>
    <row r="15536" spans="2:2" x14ac:dyDescent="0.2">
      <c r="B15536" s="2" t="str">
        <f>IF([2]Спец_Строит!C$1:C$65536&lt;&gt;"",[2]Спец_Строит!C$1:C$65536,"")</f>
        <v/>
      </c>
    </row>
    <row r="15537" spans="2:2" x14ac:dyDescent="0.2">
      <c r="B15537" s="2" t="str">
        <f>IF([2]Спец_Строит!C$1:C$65536&lt;&gt;"",[2]Спец_Строит!C$1:C$65536,"")</f>
        <v/>
      </c>
    </row>
    <row r="15538" spans="2:2" x14ac:dyDescent="0.2">
      <c r="B15538" s="2" t="str">
        <f>IF([2]Спец_Строит!C$1:C$65536&lt;&gt;"",[2]Спец_Строит!C$1:C$65536,"")</f>
        <v/>
      </c>
    </row>
    <row r="15539" spans="2:2" x14ac:dyDescent="0.2">
      <c r="B15539" s="2" t="str">
        <f>IF([2]Спец_Строит!C$1:C$65536&lt;&gt;"",[2]Спец_Строит!C$1:C$65536,"")</f>
        <v/>
      </c>
    </row>
    <row r="15540" spans="2:2" x14ac:dyDescent="0.2">
      <c r="B15540" s="2" t="str">
        <f>IF([2]Спец_Строит!C$1:C$65536&lt;&gt;"",[2]Спец_Строит!C$1:C$65536,"")</f>
        <v/>
      </c>
    </row>
    <row r="15541" spans="2:2" x14ac:dyDescent="0.2">
      <c r="B15541" s="2" t="str">
        <f>IF([2]Спец_Строит!C$1:C$65536&lt;&gt;"",[2]Спец_Строит!C$1:C$65536,"")</f>
        <v/>
      </c>
    </row>
    <row r="15542" spans="2:2" x14ac:dyDescent="0.2">
      <c r="B15542" s="2" t="str">
        <f>IF([2]Спец_Строит!C$1:C$65536&lt;&gt;"",[2]Спец_Строит!C$1:C$65536,"")</f>
        <v/>
      </c>
    </row>
    <row r="15543" spans="2:2" x14ac:dyDescent="0.2">
      <c r="B15543" s="2" t="str">
        <f>IF([2]Спец_Строит!C$1:C$65536&lt;&gt;"",[2]Спец_Строит!C$1:C$65536,"")</f>
        <v/>
      </c>
    </row>
    <row r="15544" spans="2:2" x14ac:dyDescent="0.2">
      <c r="B15544" s="2" t="str">
        <f>IF([2]Спец_Строит!C$1:C$65536&lt;&gt;"",[2]Спец_Строит!C$1:C$65536,"")</f>
        <v/>
      </c>
    </row>
    <row r="15545" spans="2:2" x14ac:dyDescent="0.2">
      <c r="B15545" s="2" t="str">
        <f>IF([2]Спец_Строит!C$1:C$65536&lt;&gt;"",[2]Спец_Строит!C$1:C$65536,"")</f>
        <v/>
      </c>
    </row>
    <row r="15546" spans="2:2" x14ac:dyDescent="0.2">
      <c r="B15546" s="2" t="str">
        <f>IF([2]Спец_Строит!C$1:C$65536&lt;&gt;"",[2]Спец_Строит!C$1:C$65536,"")</f>
        <v/>
      </c>
    </row>
    <row r="15547" spans="2:2" x14ac:dyDescent="0.2">
      <c r="B15547" s="2" t="str">
        <f>IF([2]Спец_Строит!C$1:C$65536&lt;&gt;"",[2]Спец_Строит!C$1:C$65536,"")</f>
        <v/>
      </c>
    </row>
    <row r="15548" spans="2:2" x14ac:dyDescent="0.2">
      <c r="B15548" s="2" t="str">
        <f>IF([2]Спец_Строит!C$1:C$65536&lt;&gt;"",[2]Спец_Строит!C$1:C$65536,"")</f>
        <v/>
      </c>
    </row>
    <row r="15549" spans="2:2" x14ac:dyDescent="0.2">
      <c r="B15549" s="2" t="str">
        <f>IF([2]Спец_Строит!C$1:C$65536&lt;&gt;"",[2]Спец_Строит!C$1:C$65536,"")</f>
        <v/>
      </c>
    </row>
    <row r="15550" spans="2:2" x14ac:dyDescent="0.2">
      <c r="B15550" s="2" t="str">
        <f>IF([2]Спец_Строит!C$1:C$65536&lt;&gt;"",[2]Спец_Строит!C$1:C$65536,"")</f>
        <v/>
      </c>
    </row>
    <row r="15551" spans="2:2" x14ac:dyDescent="0.2">
      <c r="B15551" s="2" t="str">
        <f>IF([2]Спец_Строит!C$1:C$65536&lt;&gt;"",[2]Спец_Строит!C$1:C$65536,"")</f>
        <v/>
      </c>
    </row>
    <row r="15552" spans="2:2" x14ac:dyDescent="0.2">
      <c r="B15552" s="2" t="str">
        <f>IF([2]Спец_Строит!C$1:C$65536&lt;&gt;"",[2]Спец_Строит!C$1:C$65536,"")</f>
        <v/>
      </c>
    </row>
    <row r="15553" spans="2:2" x14ac:dyDescent="0.2">
      <c r="B15553" s="2" t="str">
        <f>IF([2]Спец_Строит!C$1:C$65536&lt;&gt;"",[2]Спец_Строит!C$1:C$65536,"")</f>
        <v/>
      </c>
    </row>
    <row r="15554" spans="2:2" x14ac:dyDescent="0.2">
      <c r="B15554" s="2" t="str">
        <f>IF([2]Спец_Строит!C$1:C$65536&lt;&gt;"",[2]Спец_Строит!C$1:C$65536,"")</f>
        <v/>
      </c>
    </row>
    <row r="15555" spans="2:2" x14ac:dyDescent="0.2">
      <c r="B15555" s="2" t="str">
        <f>IF([2]Спец_Строит!C$1:C$65536&lt;&gt;"",[2]Спец_Строит!C$1:C$65536,"")</f>
        <v/>
      </c>
    </row>
    <row r="15556" spans="2:2" x14ac:dyDescent="0.2">
      <c r="B15556" s="2" t="str">
        <f>IF([2]Спец_Строит!C$1:C$65536&lt;&gt;"",[2]Спец_Строит!C$1:C$65536,"")</f>
        <v/>
      </c>
    </row>
    <row r="15557" spans="2:2" x14ac:dyDescent="0.2">
      <c r="B15557" s="2" t="str">
        <f>IF([2]Спец_Строит!C$1:C$65536&lt;&gt;"",[2]Спец_Строит!C$1:C$65536,"")</f>
        <v/>
      </c>
    </row>
    <row r="15558" spans="2:2" x14ac:dyDescent="0.2">
      <c r="B15558" s="2" t="str">
        <f>IF([2]Спец_Строит!C$1:C$65536&lt;&gt;"",[2]Спец_Строит!C$1:C$65536,"")</f>
        <v/>
      </c>
    </row>
    <row r="15559" spans="2:2" x14ac:dyDescent="0.2">
      <c r="B15559" s="2" t="str">
        <f>IF([2]Спец_Строит!C$1:C$65536&lt;&gt;"",[2]Спец_Строит!C$1:C$65536,"")</f>
        <v/>
      </c>
    </row>
    <row r="15560" spans="2:2" x14ac:dyDescent="0.2">
      <c r="B15560" s="2" t="str">
        <f>IF([2]Спец_Строит!C$1:C$65536&lt;&gt;"",[2]Спец_Строит!C$1:C$65536,"")</f>
        <v/>
      </c>
    </row>
    <row r="15561" spans="2:2" x14ac:dyDescent="0.2">
      <c r="B15561" s="2" t="str">
        <f>IF([2]Спец_Строит!C$1:C$65536&lt;&gt;"",[2]Спец_Строит!C$1:C$65536,"")</f>
        <v/>
      </c>
    </row>
    <row r="15562" spans="2:2" x14ac:dyDescent="0.2">
      <c r="B15562" s="2" t="str">
        <f>IF([2]Спец_Строит!C$1:C$65536&lt;&gt;"",[2]Спец_Строит!C$1:C$65536,"")</f>
        <v/>
      </c>
    </row>
    <row r="15563" spans="2:2" x14ac:dyDescent="0.2">
      <c r="B15563" s="2" t="str">
        <f>IF([2]Спец_Строит!C$1:C$65536&lt;&gt;"",[2]Спец_Строит!C$1:C$65536,"")</f>
        <v/>
      </c>
    </row>
    <row r="15564" spans="2:2" x14ac:dyDescent="0.2">
      <c r="B15564" s="2" t="str">
        <f>IF([2]Спец_Строит!C$1:C$65536&lt;&gt;"",[2]Спец_Строит!C$1:C$65536,"")</f>
        <v/>
      </c>
    </row>
    <row r="15565" spans="2:2" x14ac:dyDescent="0.2">
      <c r="B15565" s="2" t="str">
        <f>IF([2]Спец_Строит!C$1:C$65536&lt;&gt;"",[2]Спец_Строит!C$1:C$65536,"")</f>
        <v/>
      </c>
    </row>
    <row r="15566" spans="2:2" x14ac:dyDescent="0.2">
      <c r="B15566" s="2" t="str">
        <f>IF([2]Спец_Строит!C$1:C$65536&lt;&gt;"",[2]Спец_Строит!C$1:C$65536,"")</f>
        <v/>
      </c>
    </row>
    <row r="15567" spans="2:2" x14ac:dyDescent="0.2">
      <c r="B15567" s="2" t="str">
        <f>IF([2]Спец_Строит!C$1:C$65536&lt;&gt;"",[2]Спец_Строит!C$1:C$65536,"")</f>
        <v/>
      </c>
    </row>
    <row r="15568" spans="2:2" x14ac:dyDescent="0.2">
      <c r="B15568" s="2" t="str">
        <f>IF([2]Спец_Строит!C$1:C$65536&lt;&gt;"",[2]Спец_Строит!C$1:C$65536,"")</f>
        <v/>
      </c>
    </row>
    <row r="15569" spans="2:2" x14ac:dyDescent="0.2">
      <c r="B15569" s="2" t="str">
        <f>IF([2]Спец_Строит!C$1:C$65536&lt;&gt;"",[2]Спец_Строит!C$1:C$65536,"")</f>
        <v/>
      </c>
    </row>
    <row r="15570" spans="2:2" x14ac:dyDescent="0.2">
      <c r="B15570" s="2" t="str">
        <f>IF([2]Спец_Строит!C$1:C$65536&lt;&gt;"",[2]Спец_Строит!C$1:C$65536,"")</f>
        <v/>
      </c>
    </row>
    <row r="15571" spans="2:2" x14ac:dyDescent="0.2">
      <c r="B15571" s="2" t="str">
        <f>IF([2]Спец_Строит!C$1:C$65536&lt;&gt;"",[2]Спец_Строит!C$1:C$65536,"")</f>
        <v/>
      </c>
    </row>
    <row r="15572" spans="2:2" x14ac:dyDescent="0.2">
      <c r="B15572" s="2" t="str">
        <f>IF([2]Спец_Строит!C$1:C$65536&lt;&gt;"",[2]Спец_Строит!C$1:C$65536,"")</f>
        <v/>
      </c>
    </row>
    <row r="15573" spans="2:2" x14ac:dyDescent="0.2">
      <c r="B15573" s="2" t="str">
        <f>IF([2]Спец_Строит!C$1:C$65536&lt;&gt;"",[2]Спец_Строит!C$1:C$65536,"")</f>
        <v/>
      </c>
    </row>
    <row r="15574" spans="2:2" x14ac:dyDescent="0.2">
      <c r="B15574" s="2" t="str">
        <f>IF([2]Спец_Строит!C$1:C$65536&lt;&gt;"",[2]Спец_Строит!C$1:C$65536,"")</f>
        <v/>
      </c>
    </row>
    <row r="15575" spans="2:2" x14ac:dyDescent="0.2">
      <c r="B15575" s="2" t="str">
        <f>IF([2]Спец_Строит!C$1:C$65536&lt;&gt;"",[2]Спец_Строит!C$1:C$65536,"")</f>
        <v/>
      </c>
    </row>
    <row r="15576" spans="2:2" x14ac:dyDescent="0.2">
      <c r="B15576" s="2" t="str">
        <f>IF([2]Спец_Строит!C$1:C$65536&lt;&gt;"",[2]Спец_Строит!C$1:C$65536,"")</f>
        <v/>
      </c>
    </row>
    <row r="15577" spans="2:2" x14ac:dyDescent="0.2">
      <c r="B15577" s="2" t="str">
        <f>IF([2]Спец_Строит!C$1:C$65536&lt;&gt;"",[2]Спец_Строит!C$1:C$65536,"")</f>
        <v/>
      </c>
    </row>
    <row r="15578" spans="2:2" x14ac:dyDescent="0.2">
      <c r="B15578" s="2" t="str">
        <f>IF([2]Спец_Строит!C$1:C$65536&lt;&gt;"",[2]Спец_Строит!C$1:C$65536,"")</f>
        <v/>
      </c>
    </row>
    <row r="15579" spans="2:2" x14ac:dyDescent="0.2">
      <c r="B15579" s="2" t="str">
        <f>IF([2]Спец_Строит!C$1:C$65536&lt;&gt;"",[2]Спец_Строит!C$1:C$65536,"")</f>
        <v/>
      </c>
    </row>
    <row r="15580" spans="2:2" x14ac:dyDescent="0.2">
      <c r="B15580" s="2" t="str">
        <f>IF([2]Спец_Строит!C$1:C$65536&lt;&gt;"",[2]Спец_Строит!C$1:C$65536,"")</f>
        <v/>
      </c>
    </row>
    <row r="15581" spans="2:2" x14ac:dyDescent="0.2">
      <c r="B15581" s="2" t="str">
        <f>IF([2]Спец_Строит!C$1:C$65536&lt;&gt;"",[2]Спец_Строит!C$1:C$65536,"")</f>
        <v/>
      </c>
    </row>
    <row r="15582" spans="2:2" x14ac:dyDescent="0.2">
      <c r="B15582" s="2" t="str">
        <f>IF([2]Спец_Строит!C$1:C$65536&lt;&gt;"",[2]Спец_Строит!C$1:C$65536,"")</f>
        <v/>
      </c>
    </row>
    <row r="15583" spans="2:2" x14ac:dyDescent="0.2">
      <c r="B15583" s="2" t="str">
        <f>IF([2]Спец_Строит!C$1:C$65536&lt;&gt;"",[2]Спец_Строит!C$1:C$65536,"")</f>
        <v/>
      </c>
    </row>
    <row r="15584" spans="2:2" x14ac:dyDescent="0.2">
      <c r="B15584" s="2" t="str">
        <f>IF([2]Спец_Строит!C$1:C$65536&lt;&gt;"",[2]Спец_Строит!C$1:C$65536,"")</f>
        <v/>
      </c>
    </row>
    <row r="15585" spans="2:2" x14ac:dyDescent="0.2">
      <c r="B15585" s="2" t="str">
        <f>IF([2]Спец_Строит!C$1:C$65536&lt;&gt;"",[2]Спец_Строит!C$1:C$65536,"")</f>
        <v/>
      </c>
    </row>
    <row r="15586" spans="2:2" x14ac:dyDescent="0.2">
      <c r="B15586" s="2" t="str">
        <f>IF([2]Спец_Строит!C$1:C$65536&lt;&gt;"",[2]Спец_Строит!C$1:C$65536,"")</f>
        <v/>
      </c>
    </row>
    <row r="15587" spans="2:2" x14ac:dyDescent="0.2">
      <c r="B15587" s="2" t="str">
        <f>IF([2]Спец_Строит!C$1:C$65536&lt;&gt;"",[2]Спец_Строит!C$1:C$65536,"")</f>
        <v/>
      </c>
    </row>
    <row r="15588" spans="2:2" x14ac:dyDescent="0.2">
      <c r="B15588" s="2" t="str">
        <f>IF([2]Спец_Строит!C$1:C$65536&lt;&gt;"",[2]Спец_Строит!C$1:C$65536,"")</f>
        <v/>
      </c>
    </row>
    <row r="15589" spans="2:2" x14ac:dyDescent="0.2">
      <c r="B15589" s="2" t="str">
        <f>IF([2]Спец_Строит!C$1:C$65536&lt;&gt;"",[2]Спец_Строит!C$1:C$65536,"")</f>
        <v/>
      </c>
    </row>
    <row r="15590" spans="2:2" x14ac:dyDescent="0.2">
      <c r="B15590" s="2" t="str">
        <f>IF([2]Спец_Строит!C$1:C$65536&lt;&gt;"",[2]Спец_Строит!C$1:C$65536,"")</f>
        <v/>
      </c>
    </row>
    <row r="15591" spans="2:2" x14ac:dyDescent="0.2">
      <c r="B15591" s="2" t="str">
        <f>IF([2]Спец_Строит!C$1:C$65536&lt;&gt;"",[2]Спец_Строит!C$1:C$65536,"")</f>
        <v/>
      </c>
    </row>
    <row r="15592" spans="2:2" x14ac:dyDescent="0.2">
      <c r="B15592" s="2" t="str">
        <f>IF([2]Спец_Строит!C$1:C$65536&lt;&gt;"",[2]Спец_Строит!C$1:C$65536,"")</f>
        <v/>
      </c>
    </row>
    <row r="15593" spans="2:2" x14ac:dyDescent="0.2">
      <c r="B15593" s="2" t="str">
        <f>IF([2]Спец_Строит!C$1:C$65536&lt;&gt;"",[2]Спец_Строит!C$1:C$65536,"")</f>
        <v/>
      </c>
    </row>
    <row r="15594" spans="2:2" x14ac:dyDescent="0.2">
      <c r="B15594" s="2" t="str">
        <f>IF([2]Спец_Строит!C$1:C$65536&lt;&gt;"",[2]Спец_Строит!C$1:C$65536,"")</f>
        <v/>
      </c>
    </row>
    <row r="15595" spans="2:2" x14ac:dyDescent="0.2">
      <c r="B15595" s="2" t="str">
        <f>IF([2]Спец_Строит!C$1:C$65536&lt;&gt;"",[2]Спец_Строит!C$1:C$65536,"")</f>
        <v/>
      </c>
    </row>
    <row r="15596" spans="2:2" x14ac:dyDescent="0.2">
      <c r="B15596" s="2" t="str">
        <f>IF([2]Спец_Строит!C$1:C$65536&lt;&gt;"",[2]Спец_Строит!C$1:C$65536,"")</f>
        <v/>
      </c>
    </row>
    <row r="15597" spans="2:2" x14ac:dyDescent="0.2">
      <c r="B15597" s="2" t="str">
        <f>IF([2]Спец_Строит!C$1:C$65536&lt;&gt;"",[2]Спец_Строит!C$1:C$65536,"")</f>
        <v/>
      </c>
    </row>
    <row r="15598" spans="2:2" x14ac:dyDescent="0.2">
      <c r="B15598" s="2" t="str">
        <f>IF([2]Спец_Строит!C$1:C$65536&lt;&gt;"",[2]Спец_Строит!C$1:C$65536,"")</f>
        <v/>
      </c>
    </row>
    <row r="15599" spans="2:2" x14ac:dyDescent="0.2">
      <c r="B15599" s="2" t="str">
        <f>IF([2]Спец_Строит!C$1:C$65536&lt;&gt;"",[2]Спец_Строит!C$1:C$65536,"")</f>
        <v/>
      </c>
    </row>
    <row r="15600" spans="2:2" x14ac:dyDescent="0.2">
      <c r="B15600" s="2" t="str">
        <f>IF([2]Спец_Строит!C$1:C$65536&lt;&gt;"",[2]Спец_Строит!C$1:C$65536,"")</f>
        <v/>
      </c>
    </row>
    <row r="15601" spans="2:2" x14ac:dyDescent="0.2">
      <c r="B15601" s="2" t="str">
        <f>IF([2]Спец_Строит!C$1:C$65536&lt;&gt;"",[2]Спец_Строит!C$1:C$65536,"")</f>
        <v/>
      </c>
    </row>
    <row r="15602" spans="2:2" x14ac:dyDescent="0.2">
      <c r="B15602" s="2" t="str">
        <f>IF([2]Спец_Строит!C$1:C$65536&lt;&gt;"",[2]Спец_Строит!C$1:C$65536,"")</f>
        <v/>
      </c>
    </row>
    <row r="15603" spans="2:2" x14ac:dyDescent="0.2">
      <c r="B15603" s="2" t="str">
        <f>IF([2]Спец_Строит!C$1:C$65536&lt;&gt;"",[2]Спец_Строит!C$1:C$65536,"")</f>
        <v/>
      </c>
    </row>
    <row r="15604" spans="2:2" x14ac:dyDescent="0.2">
      <c r="B15604" s="2" t="str">
        <f>IF([2]Спец_Строит!C$1:C$65536&lt;&gt;"",[2]Спец_Строит!C$1:C$65536,"")</f>
        <v/>
      </c>
    </row>
    <row r="15605" spans="2:2" x14ac:dyDescent="0.2">
      <c r="B15605" s="2" t="str">
        <f>IF([2]Спец_Строит!C$1:C$65536&lt;&gt;"",[2]Спец_Строит!C$1:C$65536,"")</f>
        <v/>
      </c>
    </row>
    <row r="15606" spans="2:2" x14ac:dyDescent="0.2">
      <c r="B15606" s="2" t="str">
        <f>IF([2]Спец_Строит!C$1:C$65536&lt;&gt;"",[2]Спец_Строит!C$1:C$65536,"")</f>
        <v/>
      </c>
    </row>
    <row r="15607" spans="2:2" x14ac:dyDescent="0.2">
      <c r="B15607" s="2" t="str">
        <f>IF([2]Спец_Строит!C$1:C$65536&lt;&gt;"",[2]Спец_Строит!C$1:C$65536,"")</f>
        <v/>
      </c>
    </row>
    <row r="15608" spans="2:2" x14ac:dyDescent="0.2">
      <c r="B15608" s="2" t="str">
        <f>IF([2]Спец_Строит!C$1:C$65536&lt;&gt;"",[2]Спец_Строит!C$1:C$65536,"")</f>
        <v/>
      </c>
    </row>
    <row r="15609" spans="2:2" x14ac:dyDescent="0.2">
      <c r="B15609" s="2" t="str">
        <f>IF([2]Спец_Строит!C$1:C$65536&lt;&gt;"",[2]Спец_Строит!C$1:C$65536,"")</f>
        <v/>
      </c>
    </row>
    <row r="15610" spans="2:2" x14ac:dyDescent="0.2">
      <c r="B15610" s="2" t="str">
        <f>IF([2]Спец_Строит!C$1:C$65536&lt;&gt;"",[2]Спец_Строит!C$1:C$65536,"")</f>
        <v/>
      </c>
    </row>
    <row r="15611" spans="2:2" x14ac:dyDescent="0.2">
      <c r="B15611" s="2" t="str">
        <f>IF([2]Спец_Строит!C$1:C$65536&lt;&gt;"",[2]Спец_Строит!C$1:C$65536,"")</f>
        <v/>
      </c>
    </row>
    <row r="15612" spans="2:2" x14ac:dyDescent="0.2">
      <c r="B15612" s="2" t="str">
        <f>IF([2]Спец_Строит!C$1:C$65536&lt;&gt;"",[2]Спец_Строит!C$1:C$65536,"")</f>
        <v/>
      </c>
    </row>
    <row r="15613" spans="2:2" x14ac:dyDescent="0.2">
      <c r="B15613" s="2" t="str">
        <f>IF([2]Спец_Строит!C$1:C$65536&lt;&gt;"",[2]Спец_Строит!C$1:C$65536,"")</f>
        <v/>
      </c>
    </row>
    <row r="15614" spans="2:2" x14ac:dyDescent="0.2">
      <c r="B15614" s="2" t="str">
        <f>IF([2]Спец_Строит!C$1:C$65536&lt;&gt;"",[2]Спец_Строит!C$1:C$65536,"")</f>
        <v/>
      </c>
    </row>
    <row r="15615" spans="2:2" x14ac:dyDescent="0.2">
      <c r="B15615" s="2" t="str">
        <f>IF([2]Спец_Строит!C$1:C$65536&lt;&gt;"",[2]Спец_Строит!C$1:C$65536,"")</f>
        <v/>
      </c>
    </row>
    <row r="15616" spans="2:2" x14ac:dyDescent="0.2">
      <c r="B15616" s="2" t="str">
        <f>IF([2]Спец_Строит!C$1:C$65536&lt;&gt;"",[2]Спец_Строит!C$1:C$65536,"")</f>
        <v/>
      </c>
    </row>
    <row r="15617" spans="2:2" x14ac:dyDescent="0.2">
      <c r="B15617" s="2" t="str">
        <f>IF([2]Спец_Строит!C$1:C$65536&lt;&gt;"",[2]Спец_Строит!C$1:C$65536,"")</f>
        <v/>
      </c>
    </row>
    <row r="15618" spans="2:2" x14ac:dyDescent="0.2">
      <c r="B15618" s="2" t="str">
        <f>IF([2]Спец_Строит!C$1:C$65536&lt;&gt;"",[2]Спец_Строит!C$1:C$65536,"")</f>
        <v/>
      </c>
    </row>
    <row r="15619" spans="2:2" x14ac:dyDescent="0.2">
      <c r="B15619" s="2" t="str">
        <f>IF([2]Спец_Строит!C$1:C$65536&lt;&gt;"",[2]Спец_Строит!C$1:C$65536,"")</f>
        <v/>
      </c>
    </row>
    <row r="15620" spans="2:2" x14ac:dyDescent="0.2">
      <c r="B15620" s="2" t="str">
        <f>IF([2]Спец_Строит!C$1:C$65536&lt;&gt;"",[2]Спец_Строит!C$1:C$65536,"")</f>
        <v/>
      </c>
    </row>
    <row r="15621" spans="2:2" x14ac:dyDescent="0.2">
      <c r="B15621" s="2" t="str">
        <f>IF([2]Спец_Строит!C$1:C$65536&lt;&gt;"",[2]Спец_Строит!C$1:C$65536,"")</f>
        <v/>
      </c>
    </row>
    <row r="15622" spans="2:2" x14ac:dyDescent="0.2">
      <c r="B15622" s="2" t="str">
        <f>IF([2]Спец_Строит!C$1:C$65536&lt;&gt;"",[2]Спец_Строит!C$1:C$65536,"")</f>
        <v/>
      </c>
    </row>
    <row r="15623" spans="2:2" x14ac:dyDescent="0.2">
      <c r="B15623" s="2" t="str">
        <f>IF([2]Спец_Строит!C$1:C$65536&lt;&gt;"",[2]Спец_Строит!C$1:C$65536,"")</f>
        <v/>
      </c>
    </row>
    <row r="15624" spans="2:2" x14ac:dyDescent="0.2">
      <c r="B15624" s="2" t="str">
        <f>IF([2]Спец_Строит!C$1:C$65536&lt;&gt;"",[2]Спец_Строит!C$1:C$65536,"")</f>
        <v/>
      </c>
    </row>
    <row r="15625" spans="2:2" x14ac:dyDescent="0.2">
      <c r="B15625" s="2" t="str">
        <f>IF([2]Спец_Строит!C$1:C$65536&lt;&gt;"",[2]Спец_Строит!C$1:C$65536,"")</f>
        <v/>
      </c>
    </row>
    <row r="15626" spans="2:2" x14ac:dyDescent="0.2">
      <c r="B15626" s="2" t="str">
        <f>IF([2]Спец_Строит!C$1:C$65536&lt;&gt;"",[2]Спец_Строит!C$1:C$65536,"")</f>
        <v/>
      </c>
    </row>
    <row r="15627" spans="2:2" x14ac:dyDescent="0.2">
      <c r="B15627" s="2" t="str">
        <f>IF([2]Спец_Строит!C$1:C$65536&lt;&gt;"",[2]Спец_Строит!C$1:C$65536,"")</f>
        <v/>
      </c>
    </row>
    <row r="15628" spans="2:2" x14ac:dyDescent="0.2">
      <c r="B15628" s="2" t="str">
        <f>IF([2]Спец_Строит!C$1:C$65536&lt;&gt;"",[2]Спец_Строит!C$1:C$65536,"")</f>
        <v/>
      </c>
    </row>
    <row r="15629" spans="2:2" x14ac:dyDescent="0.2">
      <c r="B15629" s="2" t="str">
        <f>IF([2]Спец_Строит!C$1:C$65536&lt;&gt;"",[2]Спец_Строит!C$1:C$65536,"")</f>
        <v/>
      </c>
    </row>
    <row r="15630" spans="2:2" x14ac:dyDescent="0.2">
      <c r="B15630" s="2" t="str">
        <f>IF([2]Спец_Строит!C$1:C$65536&lt;&gt;"",[2]Спец_Строит!C$1:C$65536,"")</f>
        <v/>
      </c>
    </row>
    <row r="15631" spans="2:2" x14ac:dyDescent="0.2">
      <c r="B15631" s="2" t="str">
        <f>IF([2]Спец_Строит!C$1:C$65536&lt;&gt;"",[2]Спец_Строит!C$1:C$65536,"")</f>
        <v/>
      </c>
    </row>
    <row r="15632" spans="2:2" x14ac:dyDescent="0.2">
      <c r="B15632" s="2" t="str">
        <f>IF([2]Спец_Строит!C$1:C$65536&lt;&gt;"",[2]Спец_Строит!C$1:C$65536,"")</f>
        <v/>
      </c>
    </row>
    <row r="15633" spans="2:2" x14ac:dyDescent="0.2">
      <c r="B15633" s="2" t="str">
        <f>IF([2]Спец_Строит!C$1:C$65536&lt;&gt;"",[2]Спец_Строит!C$1:C$65536,"")</f>
        <v/>
      </c>
    </row>
    <row r="15634" spans="2:2" x14ac:dyDescent="0.2">
      <c r="B15634" s="2" t="str">
        <f>IF([2]Спец_Строит!C$1:C$65536&lt;&gt;"",[2]Спец_Строит!C$1:C$65536,"")</f>
        <v/>
      </c>
    </row>
    <row r="15635" spans="2:2" x14ac:dyDescent="0.2">
      <c r="B15635" s="2" t="str">
        <f>IF([2]Спец_Строит!C$1:C$65536&lt;&gt;"",[2]Спец_Строит!C$1:C$65536,"")</f>
        <v/>
      </c>
    </row>
    <row r="15636" spans="2:2" x14ac:dyDescent="0.2">
      <c r="B15636" s="2" t="str">
        <f>IF([2]Спец_Строит!C$1:C$65536&lt;&gt;"",[2]Спец_Строит!C$1:C$65536,"")</f>
        <v/>
      </c>
    </row>
    <row r="15637" spans="2:2" x14ac:dyDescent="0.2">
      <c r="B15637" s="2" t="str">
        <f>IF([2]Спец_Строит!C$1:C$65536&lt;&gt;"",[2]Спец_Строит!C$1:C$65536,"")</f>
        <v/>
      </c>
    </row>
    <row r="15638" spans="2:2" x14ac:dyDescent="0.2">
      <c r="B15638" s="2" t="str">
        <f>IF([2]Спец_Строит!C$1:C$65536&lt;&gt;"",[2]Спец_Строит!C$1:C$65536,"")</f>
        <v/>
      </c>
    </row>
    <row r="15639" spans="2:2" x14ac:dyDescent="0.2">
      <c r="B15639" s="2" t="str">
        <f>IF([2]Спец_Строит!C$1:C$65536&lt;&gt;"",[2]Спец_Строит!C$1:C$65536,"")</f>
        <v/>
      </c>
    </row>
    <row r="15640" spans="2:2" x14ac:dyDescent="0.2">
      <c r="B15640" s="2" t="str">
        <f>IF([2]Спец_Строит!C$1:C$65536&lt;&gt;"",[2]Спец_Строит!C$1:C$65536,"")</f>
        <v/>
      </c>
    </row>
    <row r="15641" spans="2:2" x14ac:dyDescent="0.2">
      <c r="B15641" s="2" t="str">
        <f>IF([2]Спец_Строит!C$1:C$65536&lt;&gt;"",[2]Спец_Строит!C$1:C$65536,"")</f>
        <v/>
      </c>
    </row>
    <row r="15642" spans="2:2" x14ac:dyDescent="0.2">
      <c r="B15642" s="2" t="str">
        <f>IF([2]Спец_Строит!C$1:C$65536&lt;&gt;"",[2]Спец_Строит!C$1:C$65536,"")</f>
        <v/>
      </c>
    </row>
    <row r="15643" spans="2:2" x14ac:dyDescent="0.2">
      <c r="B15643" s="2" t="str">
        <f>IF([2]Спец_Строит!C$1:C$65536&lt;&gt;"",[2]Спец_Строит!C$1:C$65536,"")</f>
        <v/>
      </c>
    </row>
    <row r="15644" spans="2:2" x14ac:dyDescent="0.2">
      <c r="B15644" s="2" t="str">
        <f>IF([2]Спец_Строит!C$1:C$65536&lt;&gt;"",[2]Спец_Строит!C$1:C$65536,"")</f>
        <v/>
      </c>
    </row>
    <row r="15645" spans="2:2" x14ac:dyDescent="0.2">
      <c r="B15645" s="2" t="str">
        <f>IF([2]Спец_Строит!C$1:C$65536&lt;&gt;"",[2]Спец_Строит!C$1:C$65536,"")</f>
        <v/>
      </c>
    </row>
    <row r="15646" spans="2:2" x14ac:dyDescent="0.2">
      <c r="B15646" s="2" t="str">
        <f>IF([2]Спец_Строит!C$1:C$65536&lt;&gt;"",[2]Спец_Строит!C$1:C$65536,"")</f>
        <v/>
      </c>
    </row>
    <row r="15647" spans="2:2" x14ac:dyDescent="0.2">
      <c r="B15647" s="2" t="str">
        <f>IF([2]Спец_Строит!C$1:C$65536&lt;&gt;"",[2]Спец_Строит!C$1:C$65536,"")</f>
        <v/>
      </c>
    </row>
    <row r="15648" spans="2:2" x14ac:dyDescent="0.2">
      <c r="B15648" s="2" t="str">
        <f>IF([2]Спец_Строит!C$1:C$65536&lt;&gt;"",[2]Спец_Строит!C$1:C$65536,"")</f>
        <v/>
      </c>
    </row>
    <row r="15649" spans="2:2" x14ac:dyDescent="0.2">
      <c r="B15649" s="2" t="str">
        <f>IF([2]Спец_Строит!C$1:C$65536&lt;&gt;"",[2]Спец_Строит!C$1:C$65536,"")</f>
        <v/>
      </c>
    </row>
    <row r="15650" spans="2:2" x14ac:dyDescent="0.2">
      <c r="B15650" s="2" t="str">
        <f>IF([2]Спец_Строит!C$1:C$65536&lt;&gt;"",[2]Спец_Строит!C$1:C$65536,"")</f>
        <v/>
      </c>
    </row>
    <row r="15651" spans="2:2" x14ac:dyDescent="0.2">
      <c r="B15651" s="2" t="str">
        <f>IF([2]Спец_Строит!C$1:C$65536&lt;&gt;"",[2]Спец_Строит!C$1:C$65536,"")</f>
        <v/>
      </c>
    </row>
    <row r="15652" spans="2:2" x14ac:dyDescent="0.2">
      <c r="B15652" s="2" t="str">
        <f>IF([2]Спец_Строит!C$1:C$65536&lt;&gt;"",[2]Спец_Строит!C$1:C$65536,"")</f>
        <v/>
      </c>
    </row>
    <row r="15653" spans="2:2" x14ac:dyDescent="0.2">
      <c r="B15653" s="2" t="str">
        <f>IF([2]Спец_Строит!C$1:C$65536&lt;&gt;"",[2]Спец_Строит!C$1:C$65536,"")</f>
        <v/>
      </c>
    </row>
    <row r="15654" spans="2:2" x14ac:dyDescent="0.2">
      <c r="B15654" s="2" t="str">
        <f>IF([2]Спец_Строит!C$1:C$65536&lt;&gt;"",[2]Спец_Строит!C$1:C$65536,"")</f>
        <v/>
      </c>
    </row>
    <row r="15655" spans="2:2" x14ac:dyDescent="0.2">
      <c r="B15655" s="2" t="str">
        <f>IF([2]Спец_Строит!C$1:C$65536&lt;&gt;"",[2]Спец_Строит!C$1:C$65536,"")</f>
        <v/>
      </c>
    </row>
    <row r="15656" spans="2:2" x14ac:dyDescent="0.2">
      <c r="B15656" s="2" t="str">
        <f>IF([2]Спец_Строит!C$1:C$65536&lt;&gt;"",[2]Спец_Строит!C$1:C$65536,"")</f>
        <v/>
      </c>
    </row>
    <row r="15657" spans="2:2" x14ac:dyDescent="0.2">
      <c r="B15657" s="2" t="str">
        <f>IF([2]Спец_Строит!C$1:C$65536&lt;&gt;"",[2]Спец_Строит!C$1:C$65536,"")</f>
        <v/>
      </c>
    </row>
    <row r="15658" spans="2:2" x14ac:dyDescent="0.2">
      <c r="B15658" s="2" t="str">
        <f>IF([2]Спец_Строит!C$1:C$65536&lt;&gt;"",[2]Спец_Строит!C$1:C$65536,"")</f>
        <v/>
      </c>
    </row>
    <row r="15659" spans="2:2" x14ac:dyDescent="0.2">
      <c r="B15659" s="2" t="str">
        <f>IF([2]Спец_Строит!C$1:C$65536&lt;&gt;"",[2]Спец_Строит!C$1:C$65536,"")</f>
        <v/>
      </c>
    </row>
    <row r="15660" spans="2:2" x14ac:dyDescent="0.2">
      <c r="B15660" s="2" t="str">
        <f>IF([2]Спец_Строит!C$1:C$65536&lt;&gt;"",[2]Спец_Строит!C$1:C$65536,"")</f>
        <v/>
      </c>
    </row>
    <row r="15661" spans="2:2" x14ac:dyDescent="0.2">
      <c r="B15661" s="2" t="str">
        <f>IF([2]Спец_Строит!C$1:C$65536&lt;&gt;"",[2]Спец_Строит!C$1:C$65536,"")</f>
        <v/>
      </c>
    </row>
    <row r="15662" spans="2:2" x14ac:dyDescent="0.2">
      <c r="B15662" s="2" t="str">
        <f>IF([2]Спец_Строит!C$1:C$65536&lt;&gt;"",[2]Спец_Строит!C$1:C$65536,"")</f>
        <v/>
      </c>
    </row>
    <row r="15663" spans="2:2" x14ac:dyDescent="0.2">
      <c r="B15663" s="2" t="str">
        <f>IF([2]Спец_Строит!C$1:C$65536&lt;&gt;"",[2]Спец_Строит!C$1:C$65536,"")</f>
        <v/>
      </c>
    </row>
    <row r="15664" spans="2:2" x14ac:dyDescent="0.2">
      <c r="B15664" s="2" t="str">
        <f>IF([2]Спец_Строит!C$1:C$65536&lt;&gt;"",[2]Спец_Строит!C$1:C$65536,"")</f>
        <v/>
      </c>
    </row>
    <row r="15665" spans="2:2" x14ac:dyDescent="0.2">
      <c r="B15665" s="2" t="str">
        <f>IF([2]Спец_Строит!C$1:C$65536&lt;&gt;"",[2]Спец_Строит!C$1:C$65536,"")</f>
        <v/>
      </c>
    </row>
    <row r="15666" spans="2:2" x14ac:dyDescent="0.2">
      <c r="B15666" s="2" t="str">
        <f>IF([2]Спец_Строит!C$1:C$65536&lt;&gt;"",[2]Спец_Строит!C$1:C$65536,"")</f>
        <v/>
      </c>
    </row>
    <row r="15667" spans="2:2" x14ac:dyDescent="0.2">
      <c r="B15667" s="2" t="str">
        <f>IF([2]Спец_Строит!C$1:C$65536&lt;&gt;"",[2]Спец_Строит!C$1:C$65536,"")</f>
        <v/>
      </c>
    </row>
    <row r="15668" spans="2:2" x14ac:dyDescent="0.2">
      <c r="B15668" s="2" t="str">
        <f>IF([2]Спец_Строит!C$1:C$65536&lt;&gt;"",[2]Спец_Строит!C$1:C$65536,"")</f>
        <v/>
      </c>
    </row>
    <row r="15669" spans="2:2" x14ac:dyDescent="0.2">
      <c r="B15669" s="2" t="str">
        <f>IF([2]Спец_Строит!C$1:C$65536&lt;&gt;"",[2]Спец_Строит!C$1:C$65536,"")</f>
        <v/>
      </c>
    </row>
    <row r="15670" spans="2:2" x14ac:dyDescent="0.2">
      <c r="B15670" s="2" t="str">
        <f>IF([2]Спец_Строит!C$1:C$65536&lt;&gt;"",[2]Спец_Строит!C$1:C$65536,"")</f>
        <v/>
      </c>
    </row>
    <row r="15671" spans="2:2" x14ac:dyDescent="0.2">
      <c r="B15671" s="2" t="str">
        <f>IF([2]Спец_Строит!C$1:C$65536&lt;&gt;"",[2]Спец_Строит!C$1:C$65536,"")</f>
        <v/>
      </c>
    </row>
    <row r="15672" spans="2:2" x14ac:dyDescent="0.2">
      <c r="B15672" s="2" t="str">
        <f>IF([2]Спец_Строит!C$1:C$65536&lt;&gt;"",[2]Спец_Строит!C$1:C$65536,"")</f>
        <v/>
      </c>
    </row>
    <row r="15673" spans="2:2" x14ac:dyDescent="0.2">
      <c r="B15673" s="2" t="str">
        <f>IF([2]Спец_Строит!C$1:C$65536&lt;&gt;"",[2]Спец_Строит!C$1:C$65536,"")</f>
        <v/>
      </c>
    </row>
    <row r="15674" spans="2:2" x14ac:dyDescent="0.2">
      <c r="B15674" s="2" t="str">
        <f>IF([2]Спец_Строит!C$1:C$65536&lt;&gt;"",[2]Спец_Строит!C$1:C$65536,"")</f>
        <v/>
      </c>
    </row>
    <row r="15675" spans="2:2" x14ac:dyDescent="0.2">
      <c r="B15675" s="2" t="str">
        <f>IF([2]Спец_Строит!C$1:C$65536&lt;&gt;"",[2]Спец_Строит!C$1:C$65536,"")</f>
        <v/>
      </c>
    </row>
    <row r="15676" spans="2:2" x14ac:dyDescent="0.2">
      <c r="B15676" s="2" t="str">
        <f>IF([2]Спец_Строит!C$1:C$65536&lt;&gt;"",[2]Спец_Строит!C$1:C$65536,"")</f>
        <v/>
      </c>
    </row>
    <row r="15677" spans="2:2" x14ac:dyDescent="0.2">
      <c r="B15677" s="2" t="str">
        <f>IF([2]Спец_Строит!C$1:C$65536&lt;&gt;"",[2]Спец_Строит!C$1:C$65536,"")</f>
        <v/>
      </c>
    </row>
    <row r="15678" spans="2:2" x14ac:dyDescent="0.2">
      <c r="B15678" s="2" t="str">
        <f>IF([2]Спец_Строит!C$1:C$65536&lt;&gt;"",[2]Спец_Строит!C$1:C$65536,"")</f>
        <v/>
      </c>
    </row>
    <row r="15679" spans="2:2" x14ac:dyDescent="0.2">
      <c r="B15679" s="2" t="str">
        <f>IF([2]Спец_Строит!C$1:C$65536&lt;&gt;"",[2]Спец_Строит!C$1:C$65536,"")</f>
        <v/>
      </c>
    </row>
    <row r="15680" spans="2:2" x14ac:dyDescent="0.2">
      <c r="B15680" s="2" t="str">
        <f>IF([2]Спец_Строит!C$1:C$65536&lt;&gt;"",[2]Спец_Строит!C$1:C$65536,"")</f>
        <v/>
      </c>
    </row>
    <row r="15681" spans="2:2" x14ac:dyDescent="0.2">
      <c r="B15681" s="2" t="str">
        <f>IF([2]Спец_Строит!C$1:C$65536&lt;&gt;"",[2]Спец_Строит!C$1:C$65536,"")</f>
        <v/>
      </c>
    </row>
    <row r="15682" spans="2:2" x14ac:dyDescent="0.2">
      <c r="B15682" s="2" t="str">
        <f>IF([2]Спец_Строит!C$1:C$65536&lt;&gt;"",[2]Спец_Строит!C$1:C$65536,"")</f>
        <v/>
      </c>
    </row>
    <row r="15683" spans="2:2" x14ac:dyDescent="0.2">
      <c r="B15683" s="2" t="str">
        <f>IF([2]Спец_Строит!C$1:C$65536&lt;&gt;"",[2]Спец_Строит!C$1:C$65536,"")</f>
        <v/>
      </c>
    </row>
    <row r="15684" spans="2:2" x14ac:dyDescent="0.2">
      <c r="B15684" s="2" t="str">
        <f>IF([2]Спец_Строит!C$1:C$65536&lt;&gt;"",[2]Спец_Строит!C$1:C$65536,"")</f>
        <v/>
      </c>
    </row>
    <row r="15685" spans="2:2" x14ac:dyDescent="0.2">
      <c r="B15685" s="2" t="str">
        <f>IF([2]Спец_Строит!C$1:C$65536&lt;&gt;"",[2]Спец_Строит!C$1:C$65536,"")</f>
        <v/>
      </c>
    </row>
    <row r="15686" spans="2:2" x14ac:dyDescent="0.2">
      <c r="B15686" s="2" t="str">
        <f>IF([2]Спец_Строит!C$1:C$65536&lt;&gt;"",[2]Спец_Строит!C$1:C$65536,"")</f>
        <v/>
      </c>
    </row>
    <row r="15687" spans="2:2" x14ac:dyDescent="0.2">
      <c r="B15687" s="2" t="str">
        <f>IF([2]Спец_Строит!C$1:C$65536&lt;&gt;"",[2]Спец_Строит!C$1:C$65536,"")</f>
        <v/>
      </c>
    </row>
    <row r="15688" spans="2:2" x14ac:dyDescent="0.2">
      <c r="B15688" s="2" t="str">
        <f>IF([2]Спец_Строит!C$1:C$65536&lt;&gt;"",[2]Спец_Строит!C$1:C$65536,"")</f>
        <v/>
      </c>
    </row>
    <row r="15689" spans="2:2" x14ac:dyDescent="0.2">
      <c r="B15689" s="2" t="str">
        <f>IF([2]Спец_Строит!C$1:C$65536&lt;&gt;"",[2]Спец_Строит!C$1:C$65536,"")</f>
        <v/>
      </c>
    </row>
    <row r="15690" spans="2:2" x14ac:dyDescent="0.2">
      <c r="B15690" s="2" t="str">
        <f>IF([2]Спец_Строит!C$1:C$65536&lt;&gt;"",[2]Спец_Строит!C$1:C$65536,"")</f>
        <v/>
      </c>
    </row>
    <row r="15691" spans="2:2" x14ac:dyDescent="0.2">
      <c r="B15691" s="2" t="str">
        <f>IF([2]Спец_Строит!C$1:C$65536&lt;&gt;"",[2]Спец_Строит!C$1:C$65536,"")</f>
        <v/>
      </c>
    </row>
    <row r="15692" spans="2:2" x14ac:dyDescent="0.2">
      <c r="B15692" s="2" t="str">
        <f>IF([2]Спец_Строит!C$1:C$65536&lt;&gt;"",[2]Спец_Строит!C$1:C$65536,"")</f>
        <v/>
      </c>
    </row>
    <row r="15693" spans="2:2" x14ac:dyDescent="0.2">
      <c r="B15693" s="2" t="str">
        <f>IF([2]Спец_Строит!C$1:C$65536&lt;&gt;"",[2]Спец_Строит!C$1:C$65536,"")</f>
        <v/>
      </c>
    </row>
    <row r="15694" spans="2:2" x14ac:dyDescent="0.2">
      <c r="B15694" s="2" t="str">
        <f>IF([2]Спец_Строит!C$1:C$65536&lt;&gt;"",[2]Спец_Строит!C$1:C$65536,"")</f>
        <v/>
      </c>
    </row>
    <row r="15695" spans="2:2" x14ac:dyDescent="0.2">
      <c r="B15695" s="2" t="str">
        <f>IF([2]Спец_Строит!C$1:C$65536&lt;&gt;"",[2]Спец_Строит!C$1:C$65536,"")</f>
        <v/>
      </c>
    </row>
    <row r="15696" spans="2:2" x14ac:dyDescent="0.2">
      <c r="B15696" s="2" t="str">
        <f>IF([2]Спец_Строит!C$1:C$65536&lt;&gt;"",[2]Спец_Строит!C$1:C$65536,"")</f>
        <v/>
      </c>
    </row>
    <row r="15697" spans="2:2" x14ac:dyDescent="0.2">
      <c r="B15697" s="2" t="str">
        <f>IF([2]Спец_Строит!C$1:C$65536&lt;&gt;"",[2]Спец_Строит!C$1:C$65536,"")</f>
        <v/>
      </c>
    </row>
    <row r="15698" spans="2:2" x14ac:dyDescent="0.2">
      <c r="B15698" s="2" t="str">
        <f>IF([2]Спец_Строит!C$1:C$65536&lt;&gt;"",[2]Спец_Строит!C$1:C$65536,"")</f>
        <v/>
      </c>
    </row>
    <row r="15699" spans="2:2" x14ac:dyDescent="0.2">
      <c r="B15699" s="2" t="str">
        <f>IF([2]Спец_Строит!C$1:C$65536&lt;&gt;"",[2]Спец_Строит!C$1:C$65536,"")</f>
        <v/>
      </c>
    </row>
    <row r="15700" spans="2:2" x14ac:dyDescent="0.2">
      <c r="B15700" s="2" t="str">
        <f>IF([2]Спец_Строит!C$1:C$65536&lt;&gt;"",[2]Спец_Строит!C$1:C$65536,"")</f>
        <v/>
      </c>
    </row>
    <row r="15701" spans="2:2" x14ac:dyDescent="0.2">
      <c r="B15701" s="2" t="str">
        <f>IF([2]Спец_Строит!C$1:C$65536&lt;&gt;"",[2]Спец_Строит!C$1:C$65536,"")</f>
        <v/>
      </c>
    </row>
    <row r="15702" spans="2:2" x14ac:dyDescent="0.2">
      <c r="B15702" s="2" t="str">
        <f>IF([2]Спец_Строит!C$1:C$65536&lt;&gt;"",[2]Спец_Строит!C$1:C$65536,"")</f>
        <v/>
      </c>
    </row>
    <row r="15703" spans="2:2" x14ac:dyDescent="0.2">
      <c r="B15703" s="2" t="str">
        <f>IF([2]Спец_Строит!C$1:C$65536&lt;&gt;"",[2]Спец_Строит!C$1:C$65536,"")</f>
        <v/>
      </c>
    </row>
    <row r="15704" spans="2:2" x14ac:dyDescent="0.2">
      <c r="B15704" s="2" t="str">
        <f>IF([2]Спец_Строит!C$1:C$65536&lt;&gt;"",[2]Спец_Строит!C$1:C$65536,"")</f>
        <v/>
      </c>
    </row>
    <row r="15705" spans="2:2" x14ac:dyDescent="0.2">
      <c r="B15705" s="2" t="str">
        <f>IF([2]Спец_Строит!C$1:C$65536&lt;&gt;"",[2]Спец_Строит!C$1:C$65536,"")</f>
        <v/>
      </c>
    </row>
    <row r="15706" spans="2:2" x14ac:dyDescent="0.2">
      <c r="B15706" s="2" t="str">
        <f>IF([2]Спец_Строит!C$1:C$65536&lt;&gt;"",[2]Спец_Строит!C$1:C$65536,"")</f>
        <v/>
      </c>
    </row>
    <row r="15707" spans="2:2" x14ac:dyDescent="0.2">
      <c r="B15707" s="2" t="str">
        <f>IF([2]Спец_Строит!C$1:C$65536&lt;&gt;"",[2]Спец_Строит!C$1:C$65536,"")</f>
        <v/>
      </c>
    </row>
    <row r="15708" spans="2:2" x14ac:dyDescent="0.2">
      <c r="B15708" s="2" t="str">
        <f>IF([2]Спец_Строит!C$1:C$65536&lt;&gt;"",[2]Спец_Строит!C$1:C$65536,"")</f>
        <v/>
      </c>
    </row>
    <row r="15709" spans="2:2" x14ac:dyDescent="0.2">
      <c r="B15709" s="2" t="str">
        <f>IF([2]Спец_Строит!C$1:C$65536&lt;&gt;"",[2]Спец_Строит!C$1:C$65536,"")</f>
        <v/>
      </c>
    </row>
    <row r="15710" spans="2:2" x14ac:dyDescent="0.2">
      <c r="B15710" s="2" t="str">
        <f>IF([2]Спец_Строит!C$1:C$65536&lt;&gt;"",[2]Спец_Строит!C$1:C$65536,"")</f>
        <v/>
      </c>
    </row>
    <row r="15711" spans="2:2" x14ac:dyDescent="0.2">
      <c r="B15711" s="2" t="str">
        <f>IF([2]Спец_Строит!C$1:C$65536&lt;&gt;"",[2]Спец_Строит!C$1:C$65536,"")</f>
        <v/>
      </c>
    </row>
    <row r="15712" spans="2:2" x14ac:dyDescent="0.2">
      <c r="B15712" s="2" t="str">
        <f>IF([2]Спец_Строит!C$1:C$65536&lt;&gt;"",[2]Спец_Строит!C$1:C$65536,"")</f>
        <v/>
      </c>
    </row>
    <row r="15713" spans="2:2" x14ac:dyDescent="0.2">
      <c r="B15713" s="2" t="str">
        <f>IF([2]Спец_Строит!C$1:C$65536&lt;&gt;"",[2]Спец_Строит!C$1:C$65536,"")</f>
        <v/>
      </c>
    </row>
    <row r="15714" spans="2:2" x14ac:dyDescent="0.2">
      <c r="B15714" s="2" t="str">
        <f>IF([2]Спец_Строит!C$1:C$65536&lt;&gt;"",[2]Спец_Строит!C$1:C$65536,"")</f>
        <v/>
      </c>
    </row>
    <row r="15715" spans="2:2" x14ac:dyDescent="0.2">
      <c r="B15715" s="2" t="str">
        <f>IF([2]Спец_Строит!C$1:C$65536&lt;&gt;"",[2]Спец_Строит!C$1:C$65536,"")</f>
        <v/>
      </c>
    </row>
    <row r="15716" spans="2:2" x14ac:dyDescent="0.2">
      <c r="B15716" s="2" t="str">
        <f>IF([2]Спец_Строит!C$1:C$65536&lt;&gt;"",[2]Спец_Строит!C$1:C$65536,"")</f>
        <v/>
      </c>
    </row>
    <row r="15717" spans="2:2" x14ac:dyDescent="0.2">
      <c r="B15717" s="2" t="str">
        <f>IF([2]Спец_Строит!C$1:C$65536&lt;&gt;"",[2]Спец_Строит!C$1:C$65536,"")</f>
        <v/>
      </c>
    </row>
    <row r="15718" spans="2:2" x14ac:dyDescent="0.2">
      <c r="B15718" s="2" t="str">
        <f>IF([2]Спец_Строит!C$1:C$65536&lt;&gt;"",[2]Спец_Строит!C$1:C$65536,"")</f>
        <v/>
      </c>
    </row>
    <row r="15719" spans="2:2" x14ac:dyDescent="0.2">
      <c r="B15719" s="2" t="str">
        <f>IF([2]Спец_Строит!C$1:C$65536&lt;&gt;"",[2]Спец_Строит!C$1:C$65536,"")</f>
        <v/>
      </c>
    </row>
    <row r="15720" spans="2:2" x14ac:dyDescent="0.2">
      <c r="B15720" s="2" t="str">
        <f>IF([2]Спец_Строит!C$1:C$65536&lt;&gt;"",[2]Спец_Строит!C$1:C$65536,"")</f>
        <v/>
      </c>
    </row>
    <row r="15721" spans="2:2" x14ac:dyDescent="0.2">
      <c r="B15721" s="2" t="str">
        <f>IF([2]Спец_Строит!C$1:C$65536&lt;&gt;"",[2]Спец_Строит!C$1:C$65536,"")</f>
        <v/>
      </c>
    </row>
    <row r="15722" spans="2:2" x14ac:dyDescent="0.2">
      <c r="B15722" s="2" t="str">
        <f>IF([2]Спец_Строит!C$1:C$65536&lt;&gt;"",[2]Спец_Строит!C$1:C$65536,"")</f>
        <v/>
      </c>
    </row>
    <row r="15723" spans="2:2" x14ac:dyDescent="0.2">
      <c r="B15723" s="2" t="str">
        <f>IF([2]Спец_Строит!C$1:C$65536&lt;&gt;"",[2]Спец_Строит!C$1:C$65536,"")</f>
        <v/>
      </c>
    </row>
    <row r="15724" spans="2:2" x14ac:dyDescent="0.2">
      <c r="B15724" s="2" t="str">
        <f>IF([2]Спец_Строит!C$1:C$65536&lt;&gt;"",[2]Спец_Строит!C$1:C$65536,"")</f>
        <v/>
      </c>
    </row>
    <row r="15725" spans="2:2" x14ac:dyDescent="0.2">
      <c r="B15725" s="2" t="str">
        <f>IF([2]Спец_Строит!C$1:C$65536&lt;&gt;"",[2]Спец_Строит!C$1:C$65536,"")</f>
        <v/>
      </c>
    </row>
    <row r="15726" spans="2:2" x14ac:dyDescent="0.2">
      <c r="B15726" s="2" t="str">
        <f>IF([2]Спец_Строит!C$1:C$65536&lt;&gt;"",[2]Спец_Строит!C$1:C$65536,"")</f>
        <v/>
      </c>
    </row>
    <row r="15727" spans="2:2" x14ac:dyDescent="0.2">
      <c r="B15727" s="2" t="str">
        <f>IF([2]Спец_Строит!C$1:C$65536&lt;&gt;"",[2]Спец_Строит!C$1:C$65536,"")</f>
        <v/>
      </c>
    </row>
    <row r="15728" spans="2:2" x14ac:dyDescent="0.2">
      <c r="B15728" s="2" t="str">
        <f>IF([2]Спец_Строит!C$1:C$65536&lt;&gt;"",[2]Спец_Строит!C$1:C$65536,"")</f>
        <v/>
      </c>
    </row>
    <row r="15729" spans="2:2" x14ac:dyDescent="0.2">
      <c r="B15729" s="2" t="str">
        <f>IF([2]Спец_Строит!C$1:C$65536&lt;&gt;"",[2]Спец_Строит!C$1:C$65536,"")</f>
        <v/>
      </c>
    </row>
    <row r="15730" spans="2:2" x14ac:dyDescent="0.2">
      <c r="B15730" s="2" t="str">
        <f>IF([2]Спец_Строит!C$1:C$65536&lt;&gt;"",[2]Спец_Строит!C$1:C$65536,"")</f>
        <v/>
      </c>
    </row>
    <row r="15731" spans="2:2" x14ac:dyDescent="0.2">
      <c r="B15731" s="2" t="str">
        <f>IF([2]Спец_Строит!C$1:C$65536&lt;&gt;"",[2]Спец_Строит!C$1:C$65536,"")</f>
        <v/>
      </c>
    </row>
    <row r="15732" spans="2:2" x14ac:dyDescent="0.2">
      <c r="B15732" s="2" t="str">
        <f>IF([2]Спец_Строит!C$1:C$65536&lt;&gt;"",[2]Спец_Строит!C$1:C$65536,"")</f>
        <v/>
      </c>
    </row>
    <row r="15733" spans="2:2" x14ac:dyDescent="0.2">
      <c r="B15733" s="2" t="str">
        <f>IF([2]Спец_Строит!C$1:C$65536&lt;&gt;"",[2]Спец_Строит!C$1:C$65536,"")</f>
        <v/>
      </c>
    </row>
    <row r="15734" spans="2:2" x14ac:dyDescent="0.2">
      <c r="B15734" s="2" t="str">
        <f>IF([2]Спец_Строит!C$1:C$65536&lt;&gt;"",[2]Спец_Строит!C$1:C$65536,"")</f>
        <v/>
      </c>
    </row>
    <row r="15735" spans="2:2" x14ac:dyDescent="0.2">
      <c r="B15735" s="2" t="str">
        <f>IF([2]Спец_Строит!C$1:C$65536&lt;&gt;"",[2]Спец_Строит!C$1:C$65536,"")</f>
        <v/>
      </c>
    </row>
    <row r="15736" spans="2:2" x14ac:dyDescent="0.2">
      <c r="B15736" s="2" t="str">
        <f>IF([2]Спец_Строит!C$1:C$65536&lt;&gt;"",[2]Спец_Строит!C$1:C$65536,"")</f>
        <v/>
      </c>
    </row>
    <row r="15737" spans="2:2" x14ac:dyDescent="0.2">
      <c r="B15737" s="2" t="str">
        <f>IF([2]Спец_Строит!C$1:C$65536&lt;&gt;"",[2]Спец_Строит!C$1:C$65536,"")</f>
        <v/>
      </c>
    </row>
    <row r="15738" spans="2:2" x14ac:dyDescent="0.2">
      <c r="B15738" s="2" t="str">
        <f>IF([2]Спец_Строит!C$1:C$65536&lt;&gt;"",[2]Спец_Строит!C$1:C$65536,"")</f>
        <v/>
      </c>
    </row>
    <row r="15739" spans="2:2" x14ac:dyDescent="0.2">
      <c r="B15739" s="2" t="str">
        <f>IF([2]Спец_Строит!C$1:C$65536&lt;&gt;"",[2]Спец_Строит!C$1:C$65536,"")</f>
        <v/>
      </c>
    </row>
    <row r="15740" spans="2:2" x14ac:dyDescent="0.2">
      <c r="B15740" s="2" t="str">
        <f>IF([2]Спец_Строит!C$1:C$65536&lt;&gt;"",[2]Спец_Строит!C$1:C$65536,"")</f>
        <v/>
      </c>
    </row>
    <row r="15741" spans="2:2" x14ac:dyDescent="0.2">
      <c r="B15741" s="2" t="str">
        <f>IF([2]Спец_Строит!C$1:C$65536&lt;&gt;"",[2]Спец_Строит!C$1:C$65536,"")</f>
        <v/>
      </c>
    </row>
    <row r="15742" spans="2:2" x14ac:dyDescent="0.2">
      <c r="B15742" s="2" t="str">
        <f>IF([2]Спец_Строит!C$1:C$65536&lt;&gt;"",[2]Спец_Строит!C$1:C$65536,"")</f>
        <v/>
      </c>
    </row>
    <row r="15743" spans="2:2" x14ac:dyDescent="0.2">
      <c r="B15743" s="2" t="str">
        <f>IF([2]Спец_Строит!C$1:C$65536&lt;&gt;"",[2]Спец_Строит!C$1:C$65536,"")</f>
        <v/>
      </c>
    </row>
    <row r="15744" spans="2:2" x14ac:dyDescent="0.2">
      <c r="B15744" s="2" t="str">
        <f>IF([2]Спец_Строит!C$1:C$65536&lt;&gt;"",[2]Спец_Строит!C$1:C$65536,"")</f>
        <v/>
      </c>
    </row>
    <row r="15745" spans="2:2" x14ac:dyDescent="0.2">
      <c r="B15745" s="2" t="str">
        <f>IF([2]Спец_Строит!C$1:C$65536&lt;&gt;"",[2]Спец_Строит!C$1:C$65536,"")</f>
        <v/>
      </c>
    </row>
    <row r="15746" spans="2:2" x14ac:dyDescent="0.2">
      <c r="B15746" s="2" t="str">
        <f>IF([2]Спец_Строит!C$1:C$65536&lt;&gt;"",[2]Спец_Строит!C$1:C$65536,"")</f>
        <v/>
      </c>
    </row>
    <row r="15747" spans="2:2" x14ac:dyDescent="0.2">
      <c r="B15747" s="2" t="str">
        <f>IF([2]Спец_Строит!C$1:C$65536&lt;&gt;"",[2]Спец_Строит!C$1:C$65536,"")</f>
        <v/>
      </c>
    </row>
    <row r="15748" spans="2:2" x14ac:dyDescent="0.2">
      <c r="B15748" s="2" t="str">
        <f>IF([2]Спец_Строит!C$1:C$65536&lt;&gt;"",[2]Спец_Строит!C$1:C$65536,"")</f>
        <v/>
      </c>
    </row>
    <row r="15749" spans="2:2" x14ac:dyDescent="0.2">
      <c r="B15749" s="2" t="str">
        <f>IF([2]Спец_Строит!C$1:C$65536&lt;&gt;"",[2]Спец_Строит!C$1:C$65536,"")</f>
        <v/>
      </c>
    </row>
    <row r="15750" spans="2:2" x14ac:dyDescent="0.2">
      <c r="B15750" s="2" t="str">
        <f>IF([2]Спец_Строит!C$1:C$65536&lt;&gt;"",[2]Спец_Строит!C$1:C$65536,"")</f>
        <v/>
      </c>
    </row>
    <row r="15751" spans="2:2" x14ac:dyDescent="0.2">
      <c r="B15751" s="2" t="str">
        <f>IF([2]Спец_Строит!C$1:C$65536&lt;&gt;"",[2]Спец_Строит!C$1:C$65536,"")</f>
        <v/>
      </c>
    </row>
    <row r="15752" spans="2:2" x14ac:dyDescent="0.2">
      <c r="B15752" s="2" t="str">
        <f>IF([2]Спец_Строит!C$1:C$65536&lt;&gt;"",[2]Спец_Строит!C$1:C$65536,"")</f>
        <v/>
      </c>
    </row>
    <row r="15753" spans="2:2" x14ac:dyDescent="0.2">
      <c r="B15753" s="2" t="str">
        <f>IF([2]Спец_Строит!C$1:C$65536&lt;&gt;"",[2]Спец_Строит!C$1:C$65536,"")</f>
        <v/>
      </c>
    </row>
    <row r="15754" spans="2:2" x14ac:dyDescent="0.2">
      <c r="B15754" s="2" t="str">
        <f>IF([2]Спец_Строит!C$1:C$65536&lt;&gt;"",[2]Спец_Строит!C$1:C$65536,"")</f>
        <v/>
      </c>
    </row>
    <row r="15755" spans="2:2" x14ac:dyDescent="0.2">
      <c r="B15755" s="2" t="str">
        <f>IF([2]Спец_Строит!C$1:C$65536&lt;&gt;"",[2]Спец_Строит!C$1:C$65536,"")</f>
        <v/>
      </c>
    </row>
    <row r="15756" spans="2:2" x14ac:dyDescent="0.2">
      <c r="B15756" s="2" t="str">
        <f>IF([2]Спец_Строит!C$1:C$65536&lt;&gt;"",[2]Спец_Строит!C$1:C$65536,"")</f>
        <v/>
      </c>
    </row>
    <row r="15757" spans="2:2" x14ac:dyDescent="0.2">
      <c r="B15757" s="2" t="str">
        <f>IF([2]Спец_Строит!C$1:C$65536&lt;&gt;"",[2]Спец_Строит!C$1:C$65536,"")</f>
        <v/>
      </c>
    </row>
    <row r="15758" spans="2:2" x14ac:dyDescent="0.2">
      <c r="B15758" s="2" t="str">
        <f>IF([2]Спец_Строит!C$1:C$65536&lt;&gt;"",[2]Спец_Строит!C$1:C$65536,"")</f>
        <v/>
      </c>
    </row>
    <row r="15759" spans="2:2" x14ac:dyDescent="0.2">
      <c r="B15759" s="2" t="str">
        <f>IF([2]Спец_Строит!C$1:C$65536&lt;&gt;"",[2]Спец_Строит!C$1:C$65536,"")</f>
        <v/>
      </c>
    </row>
    <row r="15760" spans="2:2" x14ac:dyDescent="0.2">
      <c r="B15760" s="2" t="str">
        <f>IF([2]Спец_Строит!C$1:C$65536&lt;&gt;"",[2]Спец_Строит!C$1:C$65536,"")</f>
        <v/>
      </c>
    </row>
    <row r="15761" spans="2:2" x14ac:dyDescent="0.2">
      <c r="B15761" s="2" t="str">
        <f>IF([2]Спец_Строит!C$1:C$65536&lt;&gt;"",[2]Спец_Строит!C$1:C$65536,"")</f>
        <v/>
      </c>
    </row>
    <row r="15762" spans="2:2" x14ac:dyDescent="0.2">
      <c r="B15762" s="2" t="str">
        <f>IF([2]Спец_Строит!C$1:C$65536&lt;&gt;"",[2]Спец_Строит!C$1:C$65536,"")</f>
        <v/>
      </c>
    </row>
    <row r="15763" spans="2:2" x14ac:dyDescent="0.2">
      <c r="B15763" s="2" t="str">
        <f>IF([2]Спец_Строит!C$1:C$65536&lt;&gt;"",[2]Спец_Строит!C$1:C$65536,"")</f>
        <v/>
      </c>
    </row>
    <row r="15764" spans="2:2" x14ac:dyDescent="0.2">
      <c r="B15764" s="2" t="str">
        <f>IF([2]Спец_Строит!C$1:C$65536&lt;&gt;"",[2]Спец_Строит!C$1:C$65536,"")</f>
        <v/>
      </c>
    </row>
    <row r="15765" spans="2:2" x14ac:dyDescent="0.2">
      <c r="B15765" s="2" t="str">
        <f>IF([2]Спец_Строит!C$1:C$65536&lt;&gt;"",[2]Спец_Строит!C$1:C$65536,"")</f>
        <v/>
      </c>
    </row>
    <row r="15766" spans="2:2" x14ac:dyDescent="0.2">
      <c r="B15766" s="2" t="str">
        <f>IF([2]Спец_Строит!C$1:C$65536&lt;&gt;"",[2]Спец_Строит!C$1:C$65536,"")</f>
        <v/>
      </c>
    </row>
    <row r="15767" spans="2:2" x14ac:dyDescent="0.2">
      <c r="B15767" s="2" t="str">
        <f>IF([2]Спец_Строит!C$1:C$65536&lt;&gt;"",[2]Спец_Строит!C$1:C$65536,"")</f>
        <v/>
      </c>
    </row>
    <row r="15768" spans="2:2" x14ac:dyDescent="0.2">
      <c r="B15768" s="2" t="str">
        <f>IF([2]Спец_Строит!C$1:C$65536&lt;&gt;"",[2]Спец_Строит!C$1:C$65536,"")</f>
        <v/>
      </c>
    </row>
    <row r="15769" spans="2:2" x14ac:dyDescent="0.2">
      <c r="B15769" s="2" t="str">
        <f>IF([2]Спец_Строит!C$1:C$65536&lt;&gt;"",[2]Спец_Строит!C$1:C$65536,"")</f>
        <v/>
      </c>
    </row>
    <row r="15770" spans="2:2" x14ac:dyDescent="0.2">
      <c r="B15770" s="2" t="str">
        <f>IF([2]Спец_Строит!C$1:C$65536&lt;&gt;"",[2]Спец_Строит!C$1:C$65536,"")</f>
        <v/>
      </c>
    </row>
    <row r="15771" spans="2:2" x14ac:dyDescent="0.2">
      <c r="B15771" s="2" t="str">
        <f>IF([2]Спец_Строит!C$1:C$65536&lt;&gt;"",[2]Спец_Строит!C$1:C$65536,"")</f>
        <v/>
      </c>
    </row>
    <row r="15772" spans="2:2" x14ac:dyDescent="0.2">
      <c r="B15772" s="2" t="str">
        <f>IF([2]Спец_Строит!C$1:C$65536&lt;&gt;"",[2]Спец_Строит!C$1:C$65536,"")</f>
        <v/>
      </c>
    </row>
    <row r="15773" spans="2:2" x14ac:dyDescent="0.2">
      <c r="B15773" s="2" t="str">
        <f>IF([2]Спец_Строит!C$1:C$65536&lt;&gt;"",[2]Спец_Строит!C$1:C$65536,"")</f>
        <v/>
      </c>
    </row>
    <row r="15774" spans="2:2" x14ac:dyDescent="0.2">
      <c r="B15774" s="2" t="str">
        <f>IF([2]Спец_Строит!C$1:C$65536&lt;&gt;"",[2]Спец_Строит!C$1:C$65536,"")</f>
        <v/>
      </c>
    </row>
    <row r="15775" spans="2:2" x14ac:dyDescent="0.2">
      <c r="B15775" s="2" t="str">
        <f>IF([2]Спец_Строит!C$1:C$65536&lt;&gt;"",[2]Спец_Строит!C$1:C$65536,"")</f>
        <v/>
      </c>
    </row>
    <row r="15776" spans="2:2" x14ac:dyDescent="0.2">
      <c r="B15776" s="2" t="str">
        <f>IF([2]Спец_Строит!C$1:C$65536&lt;&gt;"",[2]Спец_Строит!C$1:C$65536,"")</f>
        <v/>
      </c>
    </row>
    <row r="15777" spans="2:2" x14ac:dyDescent="0.2">
      <c r="B15777" s="2" t="str">
        <f>IF([2]Спец_Строит!C$1:C$65536&lt;&gt;"",[2]Спец_Строит!C$1:C$65536,"")</f>
        <v/>
      </c>
    </row>
    <row r="15778" spans="2:2" x14ac:dyDescent="0.2">
      <c r="B15778" s="2" t="str">
        <f>IF([2]Спец_Строит!C$1:C$65536&lt;&gt;"",[2]Спец_Строит!C$1:C$65536,"")</f>
        <v/>
      </c>
    </row>
    <row r="15779" spans="2:2" x14ac:dyDescent="0.2">
      <c r="B15779" s="2" t="str">
        <f>IF([2]Спец_Строит!C$1:C$65536&lt;&gt;"",[2]Спец_Строит!C$1:C$65536,"")</f>
        <v/>
      </c>
    </row>
    <row r="15780" spans="2:2" x14ac:dyDescent="0.2">
      <c r="B15780" s="2" t="str">
        <f>IF([2]Спец_Строит!C$1:C$65536&lt;&gt;"",[2]Спец_Строит!C$1:C$65536,"")</f>
        <v/>
      </c>
    </row>
    <row r="15781" spans="2:2" x14ac:dyDescent="0.2">
      <c r="B15781" s="2" t="str">
        <f>IF([2]Спец_Строит!C$1:C$65536&lt;&gt;"",[2]Спец_Строит!C$1:C$65536,"")</f>
        <v/>
      </c>
    </row>
    <row r="15782" spans="2:2" x14ac:dyDescent="0.2">
      <c r="B15782" s="2" t="str">
        <f>IF([2]Спец_Строит!C$1:C$65536&lt;&gt;"",[2]Спец_Строит!C$1:C$65536,"")</f>
        <v/>
      </c>
    </row>
    <row r="15783" spans="2:2" x14ac:dyDescent="0.2">
      <c r="B15783" s="2" t="str">
        <f>IF([2]Спец_Строит!C$1:C$65536&lt;&gt;"",[2]Спец_Строит!C$1:C$65536,"")</f>
        <v/>
      </c>
    </row>
    <row r="15784" spans="2:2" x14ac:dyDescent="0.2">
      <c r="B15784" s="2" t="str">
        <f>IF([2]Спец_Строит!C$1:C$65536&lt;&gt;"",[2]Спец_Строит!C$1:C$65536,"")</f>
        <v/>
      </c>
    </row>
    <row r="15785" spans="2:2" x14ac:dyDescent="0.2">
      <c r="B15785" s="2" t="str">
        <f>IF([2]Спец_Строит!C$1:C$65536&lt;&gt;"",[2]Спец_Строит!C$1:C$65536,"")</f>
        <v/>
      </c>
    </row>
    <row r="15786" spans="2:2" x14ac:dyDescent="0.2">
      <c r="B15786" s="2" t="str">
        <f>IF([2]Спец_Строит!C$1:C$65536&lt;&gt;"",[2]Спец_Строит!C$1:C$65536,"")</f>
        <v/>
      </c>
    </row>
    <row r="15787" spans="2:2" x14ac:dyDescent="0.2">
      <c r="B15787" s="2" t="str">
        <f>IF([2]Спец_Строит!C$1:C$65536&lt;&gt;"",[2]Спец_Строит!C$1:C$65536,"")</f>
        <v/>
      </c>
    </row>
    <row r="15788" spans="2:2" x14ac:dyDescent="0.2">
      <c r="B15788" s="2" t="str">
        <f>IF([2]Спец_Строит!C$1:C$65536&lt;&gt;"",[2]Спец_Строит!C$1:C$65536,"")</f>
        <v/>
      </c>
    </row>
    <row r="15789" spans="2:2" x14ac:dyDescent="0.2">
      <c r="B15789" s="2" t="str">
        <f>IF([2]Спец_Строит!C$1:C$65536&lt;&gt;"",[2]Спец_Строит!C$1:C$65536,"")</f>
        <v/>
      </c>
    </row>
    <row r="15790" spans="2:2" x14ac:dyDescent="0.2">
      <c r="B15790" s="2" t="str">
        <f>IF([2]Спец_Строит!C$1:C$65536&lt;&gt;"",[2]Спец_Строит!C$1:C$65536,"")</f>
        <v/>
      </c>
    </row>
    <row r="15791" spans="2:2" x14ac:dyDescent="0.2">
      <c r="B15791" s="2" t="str">
        <f>IF([2]Спец_Строит!C$1:C$65536&lt;&gt;"",[2]Спец_Строит!C$1:C$65536,"")</f>
        <v/>
      </c>
    </row>
    <row r="15792" spans="2:2" x14ac:dyDescent="0.2">
      <c r="B15792" s="2" t="str">
        <f>IF([2]Спец_Строит!C$1:C$65536&lt;&gt;"",[2]Спец_Строит!C$1:C$65536,"")</f>
        <v/>
      </c>
    </row>
    <row r="15793" spans="2:2" x14ac:dyDescent="0.2">
      <c r="B15793" s="2" t="str">
        <f>IF([2]Спец_Строит!C$1:C$65536&lt;&gt;"",[2]Спец_Строит!C$1:C$65536,"")</f>
        <v/>
      </c>
    </row>
    <row r="15794" spans="2:2" x14ac:dyDescent="0.2">
      <c r="B15794" s="2" t="str">
        <f>IF([2]Спец_Строит!C$1:C$65536&lt;&gt;"",[2]Спец_Строит!C$1:C$65536,"")</f>
        <v/>
      </c>
    </row>
    <row r="15795" spans="2:2" x14ac:dyDescent="0.2">
      <c r="B15795" s="2" t="str">
        <f>IF([2]Спец_Строит!C$1:C$65536&lt;&gt;"",[2]Спец_Строит!C$1:C$65536,"")</f>
        <v/>
      </c>
    </row>
    <row r="15796" spans="2:2" x14ac:dyDescent="0.2">
      <c r="B15796" s="2" t="str">
        <f>IF([2]Спец_Строит!C$1:C$65536&lt;&gt;"",[2]Спец_Строит!C$1:C$65536,"")</f>
        <v/>
      </c>
    </row>
    <row r="15797" spans="2:2" x14ac:dyDescent="0.2">
      <c r="B15797" s="2" t="str">
        <f>IF([2]Спец_Строит!C$1:C$65536&lt;&gt;"",[2]Спец_Строит!C$1:C$65536,"")</f>
        <v/>
      </c>
    </row>
    <row r="15798" spans="2:2" x14ac:dyDescent="0.2">
      <c r="B15798" s="2" t="str">
        <f>IF([2]Спец_Строит!C$1:C$65536&lt;&gt;"",[2]Спец_Строит!C$1:C$65536,"")</f>
        <v/>
      </c>
    </row>
    <row r="15799" spans="2:2" x14ac:dyDescent="0.2">
      <c r="B15799" s="2" t="str">
        <f>IF([2]Спец_Строит!C$1:C$65536&lt;&gt;"",[2]Спец_Строит!C$1:C$65536,"")</f>
        <v/>
      </c>
    </row>
    <row r="15800" spans="2:2" x14ac:dyDescent="0.2">
      <c r="B15800" s="2" t="str">
        <f>IF([2]Спец_Строит!C$1:C$65536&lt;&gt;"",[2]Спец_Строит!C$1:C$65536,"")</f>
        <v/>
      </c>
    </row>
    <row r="15801" spans="2:2" x14ac:dyDescent="0.2">
      <c r="B15801" s="2" t="str">
        <f>IF([2]Спец_Строит!C$1:C$65536&lt;&gt;"",[2]Спец_Строит!C$1:C$65536,"")</f>
        <v/>
      </c>
    </row>
    <row r="15802" spans="2:2" x14ac:dyDescent="0.2">
      <c r="B15802" s="2" t="str">
        <f>IF([2]Спец_Строит!C$1:C$65536&lt;&gt;"",[2]Спец_Строит!C$1:C$65536,"")</f>
        <v/>
      </c>
    </row>
    <row r="15803" spans="2:2" x14ac:dyDescent="0.2">
      <c r="B15803" s="2" t="str">
        <f>IF([2]Спец_Строит!C$1:C$65536&lt;&gt;"",[2]Спец_Строит!C$1:C$65536,"")</f>
        <v/>
      </c>
    </row>
    <row r="15804" spans="2:2" x14ac:dyDescent="0.2">
      <c r="B15804" s="2" t="str">
        <f>IF([2]Спец_Строит!C$1:C$65536&lt;&gt;"",[2]Спец_Строит!C$1:C$65536,"")</f>
        <v/>
      </c>
    </row>
    <row r="15805" spans="2:2" x14ac:dyDescent="0.2">
      <c r="B15805" s="2" t="str">
        <f>IF([2]Спец_Строит!C$1:C$65536&lt;&gt;"",[2]Спец_Строит!C$1:C$65536,"")</f>
        <v/>
      </c>
    </row>
    <row r="15806" spans="2:2" x14ac:dyDescent="0.2">
      <c r="B15806" s="2" t="str">
        <f>IF([2]Спец_Строит!C$1:C$65536&lt;&gt;"",[2]Спец_Строит!C$1:C$65536,"")</f>
        <v/>
      </c>
    </row>
    <row r="15807" spans="2:2" x14ac:dyDescent="0.2">
      <c r="B15807" s="2" t="str">
        <f>IF([2]Спец_Строит!C$1:C$65536&lt;&gt;"",[2]Спец_Строит!C$1:C$65536,"")</f>
        <v/>
      </c>
    </row>
    <row r="15808" spans="2:2" x14ac:dyDescent="0.2">
      <c r="B15808" s="2" t="str">
        <f>IF([2]Спец_Строит!C$1:C$65536&lt;&gt;"",[2]Спец_Строит!C$1:C$65536,"")</f>
        <v/>
      </c>
    </row>
    <row r="15809" spans="2:2" x14ac:dyDescent="0.2">
      <c r="B15809" s="2" t="str">
        <f>IF([2]Спец_Строит!C$1:C$65536&lt;&gt;"",[2]Спец_Строит!C$1:C$65536,"")</f>
        <v/>
      </c>
    </row>
    <row r="15810" spans="2:2" x14ac:dyDescent="0.2">
      <c r="B15810" s="2" t="str">
        <f>IF([2]Спец_Строит!C$1:C$65536&lt;&gt;"",[2]Спец_Строит!C$1:C$65536,"")</f>
        <v/>
      </c>
    </row>
    <row r="15811" spans="2:2" x14ac:dyDescent="0.2">
      <c r="B15811" s="2" t="str">
        <f>IF([2]Спец_Строит!C$1:C$65536&lt;&gt;"",[2]Спец_Строит!C$1:C$65536,"")</f>
        <v/>
      </c>
    </row>
    <row r="15812" spans="2:2" x14ac:dyDescent="0.2">
      <c r="B15812" s="2" t="str">
        <f>IF([2]Спец_Строит!C$1:C$65536&lt;&gt;"",[2]Спец_Строит!C$1:C$65536,"")</f>
        <v/>
      </c>
    </row>
    <row r="15813" spans="2:2" x14ac:dyDescent="0.2">
      <c r="B15813" s="2" t="str">
        <f>IF([2]Спец_Строит!C$1:C$65536&lt;&gt;"",[2]Спец_Строит!C$1:C$65536,"")</f>
        <v/>
      </c>
    </row>
    <row r="15814" spans="2:2" x14ac:dyDescent="0.2">
      <c r="B15814" s="2" t="str">
        <f>IF([2]Спец_Строит!C$1:C$65536&lt;&gt;"",[2]Спец_Строит!C$1:C$65536,"")</f>
        <v/>
      </c>
    </row>
    <row r="15815" spans="2:2" x14ac:dyDescent="0.2">
      <c r="B15815" s="2" t="str">
        <f>IF([2]Спец_Строит!C$1:C$65536&lt;&gt;"",[2]Спец_Строит!C$1:C$65536,"")</f>
        <v/>
      </c>
    </row>
    <row r="15816" spans="2:2" x14ac:dyDescent="0.2">
      <c r="B15816" s="2" t="str">
        <f>IF([2]Спец_Строит!C$1:C$65536&lt;&gt;"",[2]Спец_Строит!C$1:C$65536,"")</f>
        <v/>
      </c>
    </row>
    <row r="15817" spans="2:2" x14ac:dyDescent="0.2">
      <c r="B15817" s="2" t="str">
        <f>IF([2]Спец_Строит!C$1:C$65536&lt;&gt;"",[2]Спец_Строит!C$1:C$65536,"")</f>
        <v/>
      </c>
    </row>
    <row r="15818" spans="2:2" x14ac:dyDescent="0.2">
      <c r="B15818" s="2" t="str">
        <f>IF([2]Спец_Строит!C$1:C$65536&lt;&gt;"",[2]Спец_Строит!C$1:C$65536,"")</f>
        <v/>
      </c>
    </row>
    <row r="15819" spans="2:2" x14ac:dyDescent="0.2">
      <c r="B15819" s="2" t="str">
        <f>IF([2]Спец_Строит!C$1:C$65536&lt;&gt;"",[2]Спец_Строит!C$1:C$65536,"")</f>
        <v/>
      </c>
    </row>
    <row r="15820" spans="2:2" x14ac:dyDescent="0.2">
      <c r="B15820" s="2" t="str">
        <f>IF([2]Спец_Строит!C$1:C$65536&lt;&gt;"",[2]Спец_Строит!C$1:C$65536,"")</f>
        <v/>
      </c>
    </row>
    <row r="15821" spans="2:2" x14ac:dyDescent="0.2">
      <c r="B15821" s="2" t="str">
        <f>IF([2]Спец_Строит!C$1:C$65536&lt;&gt;"",[2]Спец_Строит!C$1:C$65536,"")</f>
        <v/>
      </c>
    </row>
    <row r="15822" spans="2:2" x14ac:dyDescent="0.2">
      <c r="B15822" s="2" t="str">
        <f>IF([2]Спец_Строит!C$1:C$65536&lt;&gt;"",[2]Спец_Строит!C$1:C$65536,"")</f>
        <v/>
      </c>
    </row>
    <row r="15823" spans="2:2" x14ac:dyDescent="0.2">
      <c r="B15823" s="2" t="str">
        <f>IF([2]Спец_Строит!C$1:C$65536&lt;&gt;"",[2]Спец_Строит!C$1:C$65536,"")</f>
        <v/>
      </c>
    </row>
    <row r="15824" spans="2:2" x14ac:dyDescent="0.2">
      <c r="B15824" s="2" t="str">
        <f>IF([2]Спец_Строит!C$1:C$65536&lt;&gt;"",[2]Спец_Строит!C$1:C$65536,"")</f>
        <v/>
      </c>
    </row>
    <row r="15825" spans="2:2" x14ac:dyDescent="0.2">
      <c r="B15825" s="2" t="str">
        <f>IF([2]Спец_Строит!C$1:C$65536&lt;&gt;"",[2]Спец_Строит!C$1:C$65536,"")</f>
        <v/>
      </c>
    </row>
    <row r="15826" spans="2:2" x14ac:dyDescent="0.2">
      <c r="B15826" s="2" t="str">
        <f>IF([2]Спец_Строит!C$1:C$65536&lt;&gt;"",[2]Спец_Строит!C$1:C$65536,"")</f>
        <v/>
      </c>
    </row>
    <row r="15827" spans="2:2" x14ac:dyDescent="0.2">
      <c r="B15827" s="2" t="str">
        <f>IF([2]Спец_Строит!C$1:C$65536&lt;&gt;"",[2]Спец_Строит!C$1:C$65536,"")</f>
        <v/>
      </c>
    </row>
    <row r="15828" spans="2:2" x14ac:dyDescent="0.2">
      <c r="B15828" s="2" t="str">
        <f>IF([2]Спец_Строит!C$1:C$65536&lt;&gt;"",[2]Спец_Строит!C$1:C$65536,"")</f>
        <v/>
      </c>
    </row>
    <row r="15829" spans="2:2" x14ac:dyDescent="0.2">
      <c r="B15829" s="2" t="str">
        <f>IF([2]Спец_Строит!C$1:C$65536&lt;&gt;"",[2]Спец_Строит!C$1:C$65536,"")</f>
        <v/>
      </c>
    </row>
    <row r="15830" spans="2:2" x14ac:dyDescent="0.2">
      <c r="B15830" s="2" t="str">
        <f>IF([2]Спец_Строит!C$1:C$65536&lt;&gt;"",[2]Спец_Строит!C$1:C$65536,"")</f>
        <v/>
      </c>
    </row>
    <row r="15831" spans="2:2" x14ac:dyDescent="0.2">
      <c r="B15831" s="2" t="str">
        <f>IF([2]Спец_Строит!C$1:C$65536&lt;&gt;"",[2]Спец_Строит!C$1:C$65536,"")</f>
        <v/>
      </c>
    </row>
    <row r="15832" spans="2:2" x14ac:dyDescent="0.2">
      <c r="B15832" s="2" t="str">
        <f>IF([2]Спец_Строит!C$1:C$65536&lt;&gt;"",[2]Спец_Строит!C$1:C$65536,"")</f>
        <v/>
      </c>
    </row>
    <row r="15833" spans="2:2" x14ac:dyDescent="0.2">
      <c r="B15833" s="2" t="str">
        <f>IF([2]Спец_Строит!C$1:C$65536&lt;&gt;"",[2]Спец_Строит!C$1:C$65536,"")</f>
        <v/>
      </c>
    </row>
    <row r="15834" spans="2:2" x14ac:dyDescent="0.2">
      <c r="B15834" s="2" t="str">
        <f>IF([2]Спец_Строит!C$1:C$65536&lt;&gt;"",[2]Спец_Строит!C$1:C$65536,"")</f>
        <v/>
      </c>
    </row>
    <row r="15835" spans="2:2" x14ac:dyDescent="0.2">
      <c r="B15835" s="2" t="str">
        <f>IF([2]Спец_Строит!C$1:C$65536&lt;&gt;"",[2]Спец_Строит!C$1:C$65536,"")</f>
        <v/>
      </c>
    </row>
    <row r="15836" spans="2:2" x14ac:dyDescent="0.2">
      <c r="B15836" s="2" t="str">
        <f>IF([2]Спец_Строит!C$1:C$65536&lt;&gt;"",[2]Спец_Строит!C$1:C$65536,"")</f>
        <v/>
      </c>
    </row>
    <row r="15837" spans="2:2" x14ac:dyDescent="0.2">
      <c r="B15837" s="2" t="str">
        <f>IF([2]Спец_Строит!C$1:C$65536&lt;&gt;"",[2]Спец_Строит!C$1:C$65536,"")</f>
        <v/>
      </c>
    </row>
    <row r="15838" spans="2:2" x14ac:dyDescent="0.2">
      <c r="B15838" s="2" t="str">
        <f>IF([2]Спец_Строит!C$1:C$65536&lt;&gt;"",[2]Спец_Строит!C$1:C$65536,"")</f>
        <v/>
      </c>
    </row>
    <row r="15839" spans="2:2" x14ac:dyDescent="0.2">
      <c r="B15839" s="2" t="str">
        <f>IF([2]Спец_Строит!C$1:C$65536&lt;&gt;"",[2]Спец_Строит!C$1:C$65536,"")</f>
        <v/>
      </c>
    </row>
    <row r="15840" spans="2:2" x14ac:dyDescent="0.2">
      <c r="B15840" s="2" t="str">
        <f>IF([2]Спец_Строит!C$1:C$65536&lt;&gt;"",[2]Спец_Строит!C$1:C$65536,"")</f>
        <v/>
      </c>
    </row>
    <row r="15841" spans="2:2" x14ac:dyDescent="0.2">
      <c r="B15841" s="2" t="str">
        <f>IF([2]Спец_Строит!C$1:C$65536&lt;&gt;"",[2]Спец_Строит!C$1:C$65536,"")</f>
        <v/>
      </c>
    </row>
    <row r="15842" spans="2:2" x14ac:dyDescent="0.2">
      <c r="B15842" s="2" t="str">
        <f>IF([2]Спец_Строит!C$1:C$65536&lt;&gt;"",[2]Спец_Строит!C$1:C$65536,"")</f>
        <v/>
      </c>
    </row>
    <row r="15843" spans="2:2" x14ac:dyDescent="0.2">
      <c r="B15843" s="2" t="str">
        <f>IF([2]Спец_Строит!C$1:C$65536&lt;&gt;"",[2]Спец_Строит!C$1:C$65536,"")</f>
        <v/>
      </c>
    </row>
    <row r="15844" spans="2:2" x14ac:dyDescent="0.2">
      <c r="B15844" s="2" t="str">
        <f>IF([2]Спец_Строит!C$1:C$65536&lt;&gt;"",[2]Спец_Строит!C$1:C$65536,"")</f>
        <v/>
      </c>
    </row>
    <row r="15845" spans="2:2" x14ac:dyDescent="0.2">
      <c r="B15845" s="2" t="str">
        <f>IF([2]Спец_Строит!C$1:C$65536&lt;&gt;"",[2]Спец_Строит!C$1:C$65536,"")</f>
        <v/>
      </c>
    </row>
    <row r="15846" spans="2:2" x14ac:dyDescent="0.2">
      <c r="B15846" s="2" t="str">
        <f>IF([2]Спец_Строит!C$1:C$65536&lt;&gt;"",[2]Спец_Строит!C$1:C$65536,"")</f>
        <v/>
      </c>
    </row>
    <row r="15847" spans="2:2" x14ac:dyDescent="0.2">
      <c r="B15847" s="2" t="str">
        <f>IF([2]Спец_Строит!C$1:C$65536&lt;&gt;"",[2]Спец_Строит!C$1:C$65536,"")</f>
        <v/>
      </c>
    </row>
    <row r="15848" spans="2:2" x14ac:dyDescent="0.2">
      <c r="B15848" s="2" t="str">
        <f>IF([2]Спец_Строит!C$1:C$65536&lt;&gt;"",[2]Спец_Строит!C$1:C$65536,"")</f>
        <v/>
      </c>
    </row>
    <row r="15849" spans="2:2" x14ac:dyDescent="0.2">
      <c r="B15849" s="2" t="str">
        <f>IF([2]Спец_Строит!C$1:C$65536&lt;&gt;"",[2]Спец_Строит!C$1:C$65536,"")</f>
        <v/>
      </c>
    </row>
    <row r="15850" spans="2:2" x14ac:dyDescent="0.2">
      <c r="B15850" s="2" t="str">
        <f>IF([2]Спец_Строит!C$1:C$65536&lt;&gt;"",[2]Спец_Строит!C$1:C$65536,"")</f>
        <v/>
      </c>
    </row>
    <row r="15851" spans="2:2" x14ac:dyDescent="0.2">
      <c r="B15851" s="2" t="str">
        <f>IF([2]Спец_Строит!C$1:C$65536&lt;&gt;"",[2]Спец_Строит!C$1:C$65536,"")</f>
        <v/>
      </c>
    </row>
    <row r="15852" spans="2:2" x14ac:dyDescent="0.2">
      <c r="B15852" s="2" t="str">
        <f>IF([2]Спец_Строит!C$1:C$65536&lt;&gt;"",[2]Спец_Строит!C$1:C$65536,"")</f>
        <v/>
      </c>
    </row>
    <row r="15853" spans="2:2" x14ac:dyDescent="0.2">
      <c r="B15853" s="2" t="str">
        <f>IF([2]Спец_Строит!C$1:C$65536&lt;&gt;"",[2]Спец_Строит!C$1:C$65536,"")</f>
        <v/>
      </c>
    </row>
    <row r="15854" spans="2:2" x14ac:dyDescent="0.2">
      <c r="B15854" s="2" t="str">
        <f>IF([2]Спец_Строит!C$1:C$65536&lt;&gt;"",[2]Спец_Строит!C$1:C$65536,"")</f>
        <v/>
      </c>
    </row>
    <row r="15855" spans="2:2" x14ac:dyDescent="0.2">
      <c r="B15855" s="2" t="str">
        <f>IF([2]Спец_Строит!C$1:C$65536&lt;&gt;"",[2]Спец_Строит!C$1:C$65536,"")</f>
        <v/>
      </c>
    </row>
    <row r="15856" spans="2:2" x14ac:dyDescent="0.2">
      <c r="B15856" s="2" t="str">
        <f>IF([2]Спец_Строит!C$1:C$65536&lt;&gt;"",[2]Спец_Строит!C$1:C$65536,"")</f>
        <v/>
      </c>
    </row>
    <row r="15857" spans="2:2" x14ac:dyDescent="0.2">
      <c r="B15857" s="2" t="str">
        <f>IF([2]Спец_Строит!C$1:C$65536&lt;&gt;"",[2]Спец_Строит!C$1:C$65536,"")</f>
        <v/>
      </c>
    </row>
    <row r="15858" spans="2:2" x14ac:dyDescent="0.2">
      <c r="B15858" s="2" t="str">
        <f>IF([2]Спец_Строит!C$1:C$65536&lt;&gt;"",[2]Спец_Строит!C$1:C$65536,"")</f>
        <v/>
      </c>
    </row>
    <row r="15859" spans="2:2" x14ac:dyDescent="0.2">
      <c r="B15859" s="2" t="str">
        <f>IF([2]Спец_Строит!C$1:C$65536&lt;&gt;"",[2]Спец_Строит!C$1:C$65536,"")</f>
        <v/>
      </c>
    </row>
    <row r="15860" spans="2:2" x14ac:dyDescent="0.2">
      <c r="B15860" s="2" t="str">
        <f>IF([2]Спец_Строит!C$1:C$65536&lt;&gt;"",[2]Спец_Строит!C$1:C$65536,"")</f>
        <v/>
      </c>
    </row>
    <row r="15861" spans="2:2" x14ac:dyDescent="0.2">
      <c r="B15861" s="2" t="str">
        <f>IF([2]Спец_Строит!C$1:C$65536&lt;&gt;"",[2]Спец_Строит!C$1:C$65536,"")</f>
        <v/>
      </c>
    </row>
    <row r="15862" spans="2:2" x14ac:dyDescent="0.2">
      <c r="B15862" s="2" t="str">
        <f>IF([2]Спец_Строит!C$1:C$65536&lt;&gt;"",[2]Спец_Строит!C$1:C$65536,"")</f>
        <v/>
      </c>
    </row>
    <row r="15863" spans="2:2" x14ac:dyDescent="0.2">
      <c r="B15863" s="2" t="str">
        <f>IF([2]Спец_Строит!C$1:C$65536&lt;&gt;"",[2]Спец_Строит!C$1:C$65536,"")</f>
        <v/>
      </c>
    </row>
    <row r="15864" spans="2:2" x14ac:dyDescent="0.2">
      <c r="B15864" s="2" t="str">
        <f>IF([2]Спец_Строит!C$1:C$65536&lt;&gt;"",[2]Спец_Строит!C$1:C$65536,"")</f>
        <v/>
      </c>
    </row>
    <row r="15865" spans="2:2" x14ac:dyDescent="0.2">
      <c r="B15865" s="2" t="str">
        <f>IF([2]Спец_Строит!C$1:C$65536&lt;&gt;"",[2]Спец_Строит!C$1:C$65536,"")</f>
        <v/>
      </c>
    </row>
    <row r="15866" spans="2:2" x14ac:dyDescent="0.2">
      <c r="B15866" s="2" t="str">
        <f>IF([2]Спец_Строит!C$1:C$65536&lt;&gt;"",[2]Спец_Строит!C$1:C$65536,"")</f>
        <v/>
      </c>
    </row>
    <row r="15867" spans="2:2" x14ac:dyDescent="0.2">
      <c r="B15867" s="2" t="str">
        <f>IF([2]Спец_Строит!C$1:C$65536&lt;&gt;"",[2]Спец_Строит!C$1:C$65536,"")</f>
        <v/>
      </c>
    </row>
    <row r="15868" spans="2:2" x14ac:dyDescent="0.2">
      <c r="B15868" s="2" t="str">
        <f>IF([2]Спец_Строит!C$1:C$65536&lt;&gt;"",[2]Спец_Строит!C$1:C$65536,"")</f>
        <v/>
      </c>
    </row>
    <row r="15869" spans="2:2" x14ac:dyDescent="0.2">
      <c r="B15869" s="2" t="str">
        <f>IF([2]Спец_Строит!C$1:C$65536&lt;&gt;"",[2]Спец_Строит!C$1:C$65536,"")</f>
        <v/>
      </c>
    </row>
    <row r="15870" spans="2:2" x14ac:dyDescent="0.2">
      <c r="B15870" s="2" t="str">
        <f>IF([2]Спец_Строит!C$1:C$65536&lt;&gt;"",[2]Спец_Строит!C$1:C$65536,"")</f>
        <v/>
      </c>
    </row>
    <row r="15871" spans="2:2" x14ac:dyDescent="0.2">
      <c r="B15871" s="2" t="str">
        <f>IF([2]Спец_Строит!C$1:C$65536&lt;&gt;"",[2]Спец_Строит!C$1:C$65536,"")</f>
        <v/>
      </c>
    </row>
    <row r="15872" spans="2:2" x14ac:dyDescent="0.2">
      <c r="B15872" s="2" t="str">
        <f>IF([2]Спец_Строит!C$1:C$65536&lt;&gt;"",[2]Спец_Строит!C$1:C$65536,"")</f>
        <v/>
      </c>
    </row>
    <row r="15873" spans="2:2" x14ac:dyDescent="0.2">
      <c r="B15873" s="2" t="str">
        <f>IF([2]Спец_Строит!C$1:C$65536&lt;&gt;"",[2]Спец_Строит!C$1:C$65536,"")</f>
        <v/>
      </c>
    </row>
    <row r="15874" spans="2:2" x14ac:dyDescent="0.2">
      <c r="B15874" s="2" t="str">
        <f>IF([2]Спец_Строит!C$1:C$65536&lt;&gt;"",[2]Спец_Строит!C$1:C$65536,"")</f>
        <v/>
      </c>
    </row>
    <row r="15875" spans="2:2" x14ac:dyDescent="0.2">
      <c r="B15875" s="2" t="str">
        <f>IF([2]Спец_Строит!C$1:C$65536&lt;&gt;"",[2]Спец_Строит!C$1:C$65536,"")</f>
        <v/>
      </c>
    </row>
    <row r="15876" spans="2:2" x14ac:dyDescent="0.2">
      <c r="B15876" s="2" t="str">
        <f>IF([2]Спец_Строит!C$1:C$65536&lt;&gt;"",[2]Спец_Строит!C$1:C$65536,"")</f>
        <v/>
      </c>
    </row>
    <row r="15877" spans="2:2" x14ac:dyDescent="0.2">
      <c r="B15877" s="2" t="str">
        <f>IF([2]Спец_Строит!C$1:C$65536&lt;&gt;"",[2]Спец_Строит!C$1:C$65536,"")</f>
        <v/>
      </c>
    </row>
    <row r="15878" spans="2:2" x14ac:dyDescent="0.2">
      <c r="B15878" s="2" t="str">
        <f>IF([2]Спец_Строит!C$1:C$65536&lt;&gt;"",[2]Спец_Строит!C$1:C$65536,"")</f>
        <v/>
      </c>
    </row>
    <row r="15879" spans="2:2" x14ac:dyDescent="0.2">
      <c r="B15879" s="2" t="str">
        <f>IF([2]Спец_Строит!C$1:C$65536&lt;&gt;"",[2]Спец_Строит!C$1:C$65536,"")</f>
        <v/>
      </c>
    </row>
    <row r="15880" spans="2:2" x14ac:dyDescent="0.2">
      <c r="B15880" s="2" t="str">
        <f>IF([2]Спец_Строит!C$1:C$65536&lt;&gt;"",[2]Спец_Строит!C$1:C$65536,"")</f>
        <v/>
      </c>
    </row>
    <row r="15881" spans="2:2" x14ac:dyDescent="0.2">
      <c r="B15881" s="2" t="str">
        <f>IF([2]Спец_Строит!C$1:C$65536&lt;&gt;"",[2]Спец_Строит!C$1:C$65536,"")</f>
        <v/>
      </c>
    </row>
    <row r="15882" spans="2:2" x14ac:dyDescent="0.2">
      <c r="B15882" s="2" t="str">
        <f>IF([2]Спец_Строит!C$1:C$65536&lt;&gt;"",[2]Спец_Строит!C$1:C$65536,"")</f>
        <v/>
      </c>
    </row>
    <row r="15883" spans="2:2" x14ac:dyDescent="0.2">
      <c r="B15883" s="2" t="str">
        <f>IF([2]Спец_Строит!C$1:C$65536&lt;&gt;"",[2]Спец_Строит!C$1:C$65536,"")</f>
        <v/>
      </c>
    </row>
    <row r="15884" spans="2:2" x14ac:dyDescent="0.2">
      <c r="B15884" s="2" t="str">
        <f>IF([2]Спец_Строит!C$1:C$65536&lt;&gt;"",[2]Спец_Строит!C$1:C$65536,"")</f>
        <v/>
      </c>
    </row>
    <row r="15885" spans="2:2" x14ac:dyDescent="0.2">
      <c r="B15885" s="2" t="str">
        <f>IF([2]Спец_Строит!C$1:C$65536&lt;&gt;"",[2]Спец_Строит!C$1:C$65536,"")</f>
        <v/>
      </c>
    </row>
    <row r="15886" spans="2:2" x14ac:dyDescent="0.2">
      <c r="B15886" s="2" t="str">
        <f>IF([2]Спец_Строит!C$1:C$65536&lt;&gt;"",[2]Спец_Строит!C$1:C$65536,"")</f>
        <v/>
      </c>
    </row>
    <row r="15887" spans="2:2" x14ac:dyDescent="0.2">
      <c r="B15887" s="2" t="str">
        <f>IF([2]Спец_Строит!C$1:C$65536&lt;&gt;"",[2]Спец_Строит!C$1:C$65536,"")</f>
        <v/>
      </c>
    </row>
    <row r="15888" spans="2:2" x14ac:dyDescent="0.2">
      <c r="B15888" s="2" t="str">
        <f>IF([2]Спец_Строит!C$1:C$65536&lt;&gt;"",[2]Спец_Строит!C$1:C$65536,"")</f>
        <v/>
      </c>
    </row>
    <row r="15889" spans="2:2" x14ac:dyDescent="0.2">
      <c r="B15889" s="2" t="str">
        <f>IF([2]Спец_Строит!C$1:C$65536&lt;&gt;"",[2]Спец_Строит!C$1:C$65536,"")</f>
        <v/>
      </c>
    </row>
    <row r="15890" spans="2:2" x14ac:dyDescent="0.2">
      <c r="B15890" s="2" t="str">
        <f>IF([2]Спец_Строит!C$1:C$65536&lt;&gt;"",[2]Спец_Строит!C$1:C$65536,"")</f>
        <v/>
      </c>
    </row>
    <row r="15891" spans="2:2" x14ac:dyDescent="0.2">
      <c r="B15891" s="2" t="str">
        <f>IF([2]Спец_Строит!C$1:C$65536&lt;&gt;"",[2]Спец_Строит!C$1:C$65536,"")</f>
        <v/>
      </c>
    </row>
    <row r="15892" spans="2:2" x14ac:dyDescent="0.2">
      <c r="B15892" s="2" t="str">
        <f>IF([2]Спец_Строит!C$1:C$65536&lt;&gt;"",[2]Спец_Строит!C$1:C$65536,"")</f>
        <v/>
      </c>
    </row>
    <row r="15893" spans="2:2" x14ac:dyDescent="0.2">
      <c r="B15893" s="2" t="str">
        <f>IF([2]Спец_Строит!C$1:C$65536&lt;&gt;"",[2]Спец_Строит!C$1:C$65536,"")</f>
        <v/>
      </c>
    </row>
    <row r="15894" spans="2:2" x14ac:dyDescent="0.2">
      <c r="B15894" s="2" t="str">
        <f>IF([2]Спец_Строит!C$1:C$65536&lt;&gt;"",[2]Спец_Строит!C$1:C$65536,"")</f>
        <v/>
      </c>
    </row>
    <row r="15895" spans="2:2" x14ac:dyDescent="0.2">
      <c r="B15895" s="2" t="str">
        <f>IF([2]Спец_Строит!C$1:C$65536&lt;&gt;"",[2]Спец_Строит!C$1:C$65536,"")</f>
        <v/>
      </c>
    </row>
    <row r="15896" spans="2:2" x14ac:dyDescent="0.2">
      <c r="B15896" s="2" t="str">
        <f>IF([2]Спец_Строит!C$1:C$65536&lt;&gt;"",[2]Спец_Строит!C$1:C$65536,"")</f>
        <v/>
      </c>
    </row>
    <row r="15897" spans="2:2" x14ac:dyDescent="0.2">
      <c r="B15897" s="2" t="str">
        <f>IF([2]Спец_Строит!C$1:C$65536&lt;&gt;"",[2]Спец_Строит!C$1:C$65536,"")</f>
        <v/>
      </c>
    </row>
    <row r="15898" spans="2:2" x14ac:dyDescent="0.2">
      <c r="B15898" s="2" t="str">
        <f>IF([2]Спец_Строит!C$1:C$65536&lt;&gt;"",[2]Спец_Строит!C$1:C$65536,"")</f>
        <v/>
      </c>
    </row>
    <row r="15899" spans="2:2" x14ac:dyDescent="0.2">
      <c r="B15899" s="2" t="str">
        <f>IF([2]Спец_Строит!C$1:C$65536&lt;&gt;"",[2]Спец_Строит!C$1:C$65536,"")</f>
        <v/>
      </c>
    </row>
    <row r="15900" spans="2:2" x14ac:dyDescent="0.2">
      <c r="B15900" s="2" t="str">
        <f>IF([2]Спец_Строит!C$1:C$65536&lt;&gt;"",[2]Спец_Строит!C$1:C$65536,"")</f>
        <v/>
      </c>
    </row>
    <row r="15901" spans="2:2" x14ac:dyDescent="0.2">
      <c r="B15901" s="2" t="str">
        <f>IF([2]Спец_Строит!C$1:C$65536&lt;&gt;"",[2]Спец_Строит!C$1:C$65536,"")</f>
        <v/>
      </c>
    </row>
    <row r="15902" spans="2:2" x14ac:dyDescent="0.2">
      <c r="B15902" s="2" t="str">
        <f>IF([2]Спец_Строит!C$1:C$65536&lt;&gt;"",[2]Спец_Строит!C$1:C$65536,"")</f>
        <v/>
      </c>
    </row>
    <row r="15903" spans="2:2" x14ac:dyDescent="0.2">
      <c r="B15903" s="2" t="str">
        <f>IF([2]Спец_Строит!C$1:C$65536&lt;&gt;"",[2]Спец_Строит!C$1:C$65536,"")</f>
        <v/>
      </c>
    </row>
    <row r="15904" spans="2:2" x14ac:dyDescent="0.2">
      <c r="B15904" s="2" t="str">
        <f>IF([2]Спец_Строит!C$1:C$65536&lt;&gt;"",[2]Спец_Строит!C$1:C$65536,"")</f>
        <v/>
      </c>
    </row>
    <row r="15905" spans="2:2" x14ac:dyDescent="0.2">
      <c r="B15905" s="2" t="str">
        <f>IF([2]Спец_Строит!C$1:C$65536&lt;&gt;"",[2]Спец_Строит!C$1:C$65536,"")</f>
        <v/>
      </c>
    </row>
    <row r="15906" spans="2:2" x14ac:dyDescent="0.2">
      <c r="B15906" s="2" t="str">
        <f>IF([2]Спец_Строит!C$1:C$65536&lt;&gt;"",[2]Спец_Строит!C$1:C$65536,"")</f>
        <v/>
      </c>
    </row>
    <row r="15907" spans="2:2" x14ac:dyDescent="0.2">
      <c r="B15907" s="2" t="str">
        <f>IF([2]Спец_Строит!C$1:C$65536&lt;&gt;"",[2]Спец_Строит!C$1:C$65536,"")</f>
        <v/>
      </c>
    </row>
    <row r="15908" spans="2:2" x14ac:dyDescent="0.2">
      <c r="B15908" s="2" t="str">
        <f>IF([2]Спец_Строит!C$1:C$65536&lt;&gt;"",[2]Спец_Строит!C$1:C$65536,"")</f>
        <v/>
      </c>
    </row>
    <row r="15909" spans="2:2" x14ac:dyDescent="0.2">
      <c r="B15909" s="2" t="str">
        <f>IF([2]Спец_Строит!C$1:C$65536&lt;&gt;"",[2]Спец_Строит!C$1:C$65536,"")</f>
        <v/>
      </c>
    </row>
    <row r="15910" spans="2:2" x14ac:dyDescent="0.2">
      <c r="B15910" s="2" t="str">
        <f>IF([2]Спец_Строит!C$1:C$65536&lt;&gt;"",[2]Спец_Строит!C$1:C$65536,"")</f>
        <v/>
      </c>
    </row>
    <row r="15911" spans="2:2" x14ac:dyDescent="0.2">
      <c r="B15911" s="2" t="str">
        <f>IF([2]Спец_Строит!C$1:C$65536&lt;&gt;"",[2]Спец_Строит!C$1:C$65536,"")</f>
        <v/>
      </c>
    </row>
    <row r="15912" spans="2:2" x14ac:dyDescent="0.2">
      <c r="B15912" s="2" t="str">
        <f>IF([2]Спец_Строит!C$1:C$65536&lt;&gt;"",[2]Спец_Строит!C$1:C$65536,"")</f>
        <v/>
      </c>
    </row>
    <row r="15913" spans="2:2" x14ac:dyDescent="0.2">
      <c r="B15913" s="2" t="str">
        <f>IF([2]Спец_Строит!C$1:C$65536&lt;&gt;"",[2]Спец_Строит!C$1:C$65536,"")</f>
        <v/>
      </c>
    </row>
    <row r="15914" spans="2:2" x14ac:dyDescent="0.2">
      <c r="B15914" s="2" t="str">
        <f>IF([2]Спец_Строит!C$1:C$65536&lt;&gt;"",[2]Спец_Строит!C$1:C$65536,"")</f>
        <v/>
      </c>
    </row>
    <row r="15915" spans="2:2" x14ac:dyDescent="0.2">
      <c r="B15915" s="2" t="str">
        <f>IF([2]Спец_Строит!C$1:C$65536&lt;&gt;"",[2]Спец_Строит!C$1:C$65536,"")</f>
        <v/>
      </c>
    </row>
    <row r="15916" spans="2:2" x14ac:dyDescent="0.2">
      <c r="B15916" s="2" t="str">
        <f>IF([2]Спец_Строит!C$1:C$65536&lt;&gt;"",[2]Спец_Строит!C$1:C$65536,"")</f>
        <v/>
      </c>
    </row>
    <row r="15917" spans="2:2" x14ac:dyDescent="0.2">
      <c r="B15917" s="2" t="str">
        <f>IF([2]Спец_Строит!C$1:C$65536&lt;&gt;"",[2]Спец_Строит!C$1:C$65536,"")</f>
        <v/>
      </c>
    </row>
    <row r="15918" spans="2:2" x14ac:dyDescent="0.2">
      <c r="B15918" s="2" t="str">
        <f>IF([2]Спец_Строит!C$1:C$65536&lt;&gt;"",[2]Спец_Строит!C$1:C$65536,"")</f>
        <v/>
      </c>
    </row>
    <row r="15919" spans="2:2" x14ac:dyDescent="0.2">
      <c r="B15919" s="2" t="str">
        <f>IF([2]Спец_Строит!C$1:C$65536&lt;&gt;"",[2]Спец_Строит!C$1:C$65536,"")</f>
        <v/>
      </c>
    </row>
    <row r="15920" spans="2:2" x14ac:dyDescent="0.2">
      <c r="B15920" s="2" t="str">
        <f>IF([2]Спец_Строит!C$1:C$65536&lt;&gt;"",[2]Спец_Строит!C$1:C$65536,"")</f>
        <v/>
      </c>
    </row>
    <row r="15921" spans="2:2" x14ac:dyDescent="0.2">
      <c r="B15921" s="2" t="str">
        <f>IF([2]Спец_Строит!C$1:C$65536&lt;&gt;"",[2]Спец_Строит!C$1:C$65536,"")</f>
        <v/>
      </c>
    </row>
    <row r="15922" spans="2:2" x14ac:dyDescent="0.2">
      <c r="B15922" s="2" t="str">
        <f>IF([2]Спец_Строит!C$1:C$65536&lt;&gt;"",[2]Спец_Строит!C$1:C$65536,"")</f>
        <v/>
      </c>
    </row>
    <row r="15923" spans="2:2" x14ac:dyDescent="0.2">
      <c r="B15923" s="2" t="str">
        <f>IF([2]Спец_Строит!C$1:C$65536&lt;&gt;"",[2]Спец_Строит!C$1:C$65536,"")</f>
        <v/>
      </c>
    </row>
    <row r="15924" spans="2:2" x14ac:dyDescent="0.2">
      <c r="B15924" s="2" t="str">
        <f>IF([2]Спец_Строит!C$1:C$65536&lt;&gt;"",[2]Спец_Строит!C$1:C$65536,"")</f>
        <v/>
      </c>
    </row>
    <row r="15925" spans="2:2" x14ac:dyDescent="0.2">
      <c r="B15925" s="2" t="str">
        <f>IF([2]Спец_Строит!C$1:C$65536&lt;&gt;"",[2]Спец_Строит!C$1:C$65536,"")</f>
        <v/>
      </c>
    </row>
    <row r="15926" spans="2:2" x14ac:dyDescent="0.2">
      <c r="B15926" s="2" t="str">
        <f>IF([2]Спец_Строит!C$1:C$65536&lt;&gt;"",[2]Спец_Строит!C$1:C$65536,"")</f>
        <v/>
      </c>
    </row>
    <row r="15927" spans="2:2" x14ac:dyDescent="0.2">
      <c r="B15927" s="2" t="str">
        <f>IF([2]Спец_Строит!C$1:C$65536&lt;&gt;"",[2]Спец_Строит!C$1:C$65536,"")</f>
        <v/>
      </c>
    </row>
    <row r="15928" spans="2:2" x14ac:dyDescent="0.2">
      <c r="B15928" s="2" t="str">
        <f>IF([2]Спец_Строит!C$1:C$65536&lt;&gt;"",[2]Спец_Строит!C$1:C$65536,"")</f>
        <v/>
      </c>
    </row>
    <row r="15929" spans="2:2" x14ac:dyDescent="0.2">
      <c r="B15929" s="2" t="str">
        <f>IF([2]Спец_Строит!C$1:C$65536&lt;&gt;"",[2]Спец_Строит!C$1:C$65536,"")</f>
        <v/>
      </c>
    </row>
    <row r="15930" spans="2:2" x14ac:dyDescent="0.2">
      <c r="B15930" s="2" t="str">
        <f>IF([2]Спец_Строит!C$1:C$65536&lt;&gt;"",[2]Спец_Строит!C$1:C$65536,"")</f>
        <v/>
      </c>
    </row>
    <row r="15931" spans="2:2" x14ac:dyDescent="0.2">
      <c r="B15931" s="2" t="str">
        <f>IF([2]Спец_Строит!C$1:C$65536&lt;&gt;"",[2]Спец_Строит!C$1:C$65536,"")</f>
        <v/>
      </c>
    </row>
    <row r="15932" spans="2:2" x14ac:dyDescent="0.2">
      <c r="B15932" s="2" t="str">
        <f>IF([2]Спец_Строит!C$1:C$65536&lt;&gt;"",[2]Спец_Строит!C$1:C$65536,"")</f>
        <v/>
      </c>
    </row>
    <row r="15933" spans="2:2" x14ac:dyDescent="0.2">
      <c r="B15933" s="2" t="str">
        <f>IF([2]Спец_Строит!C$1:C$65536&lt;&gt;"",[2]Спец_Строит!C$1:C$65536,"")</f>
        <v/>
      </c>
    </row>
    <row r="15934" spans="2:2" x14ac:dyDescent="0.2">
      <c r="B15934" s="2" t="str">
        <f>IF([2]Спец_Строит!C$1:C$65536&lt;&gt;"",[2]Спец_Строит!C$1:C$65536,"")</f>
        <v/>
      </c>
    </row>
    <row r="15935" spans="2:2" x14ac:dyDescent="0.2">
      <c r="B15935" s="2" t="str">
        <f>IF([2]Спец_Строит!C$1:C$65536&lt;&gt;"",[2]Спец_Строит!C$1:C$65536,"")</f>
        <v/>
      </c>
    </row>
    <row r="15936" spans="2:2" x14ac:dyDescent="0.2">
      <c r="B15936" s="2" t="str">
        <f>IF([2]Спец_Строит!C$1:C$65536&lt;&gt;"",[2]Спец_Строит!C$1:C$65536,"")</f>
        <v/>
      </c>
    </row>
    <row r="15937" spans="2:2" x14ac:dyDescent="0.2">
      <c r="B15937" s="2" t="str">
        <f>IF([2]Спец_Строит!C$1:C$65536&lt;&gt;"",[2]Спец_Строит!C$1:C$65536,"")</f>
        <v/>
      </c>
    </row>
    <row r="15938" spans="2:2" x14ac:dyDescent="0.2">
      <c r="B15938" s="2" t="str">
        <f>IF([2]Спец_Строит!C$1:C$65536&lt;&gt;"",[2]Спец_Строит!C$1:C$65536,"")</f>
        <v/>
      </c>
    </row>
    <row r="15939" spans="2:2" x14ac:dyDescent="0.2">
      <c r="B15939" s="2" t="str">
        <f>IF([2]Спец_Строит!C$1:C$65536&lt;&gt;"",[2]Спец_Строит!C$1:C$65536,"")</f>
        <v/>
      </c>
    </row>
    <row r="15940" spans="2:2" x14ac:dyDescent="0.2">
      <c r="B15940" s="2" t="str">
        <f>IF([2]Спец_Строит!C$1:C$65536&lt;&gt;"",[2]Спец_Строит!C$1:C$65536,"")</f>
        <v/>
      </c>
    </row>
    <row r="15941" spans="2:2" x14ac:dyDescent="0.2">
      <c r="B15941" s="2" t="str">
        <f>IF([2]Спец_Строит!C$1:C$65536&lt;&gt;"",[2]Спец_Строит!C$1:C$65536,"")</f>
        <v/>
      </c>
    </row>
    <row r="15942" spans="2:2" x14ac:dyDescent="0.2">
      <c r="B15942" s="2" t="str">
        <f>IF([2]Спец_Строит!C$1:C$65536&lt;&gt;"",[2]Спец_Строит!C$1:C$65536,"")</f>
        <v/>
      </c>
    </row>
    <row r="15943" spans="2:2" x14ac:dyDescent="0.2">
      <c r="B15943" s="2" t="str">
        <f>IF([2]Спец_Строит!C$1:C$65536&lt;&gt;"",[2]Спец_Строит!C$1:C$65536,"")</f>
        <v/>
      </c>
    </row>
    <row r="15944" spans="2:2" x14ac:dyDescent="0.2">
      <c r="B15944" s="2" t="str">
        <f>IF([2]Спец_Строит!C$1:C$65536&lt;&gt;"",[2]Спец_Строит!C$1:C$65536,"")</f>
        <v/>
      </c>
    </row>
    <row r="15945" spans="2:2" x14ac:dyDescent="0.2">
      <c r="B15945" s="2" t="str">
        <f>IF([2]Спец_Строит!C$1:C$65536&lt;&gt;"",[2]Спец_Строит!C$1:C$65536,"")</f>
        <v/>
      </c>
    </row>
    <row r="15946" spans="2:2" x14ac:dyDescent="0.2">
      <c r="B15946" s="2" t="str">
        <f>IF([2]Спец_Строит!C$1:C$65536&lt;&gt;"",[2]Спец_Строит!C$1:C$65536,"")</f>
        <v/>
      </c>
    </row>
    <row r="15947" spans="2:2" x14ac:dyDescent="0.2">
      <c r="B15947" s="2" t="str">
        <f>IF([2]Спец_Строит!C$1:C$65536&lt;&gt;"",[2]Спец_Строит!C$1:C$65536,"")</f>
        <v/>
      </c>
    </row>
    <row r="15948" spans="2:2" x14ac:dyDescent="0.2">
      <c r="B15948" s="2" t="str">
        <f>IF([2]Спец_Строит!C$1:C$65536&lt;&gt;"",[2]Спец_Строит!C$1:C$65536,"")</f>
        <v/>
      </c>
    </row>
    <row r="15949" spans="2:2" x14ac:dyDescent="0.2">
      <c r="B15949" s="2" t="str">
        <f>IF([2]Спец_Строит!C$1:C$65536&lt;&gt;"",[2]Спец_Строит!C$1:C$65536,"")</f>
        <v/>
      </c>
    </row>
    <row r="15950" spans="2:2" x14ac:dyDescent="0.2">
      <c r="B15950" s="2" t="str">
        <f>IF([2]Спец_Строит!C$1:C$65536&lt;&gt;"",[2]Спец_Строит!C$1:C$65536,"")</f>
        <v/>
      </c>
    </row>
    <row r="15951" spans="2:2" x14ac:dyDescent="0.2">
      <c r="B15951" s="2" t="str">
        <f>IF([2]Спец_Строит!C$1:C$65536&lt;&gt;"",[2]Спец_Строит!C$1:C$65536,"")</f>
        <v/>
      </c>
    </row>
    <row r="15952" spans="2:2" x14ac:dyDescent="0.2">
      <c r="B15952" s="2" t="str">
        <f>IF([2]Спец_Строит!C$1:C$65536&lt;&gt;"",[2]Спец_Строит!C$1:C$65536,"")</f>
        <v/>
      </c>
    </row>
    <row r="15953" spans="2:2" x14ac:dyDescent="0.2">
      <c r="B15953" s="2" t="str">
        <f>IF([2]Спец_Строит!C$1:C$65536&lt;&gt;"",[2]Спец_Строит!C$1:C$65536,"")</f>
        <v/>
      </c>
    </row>
    <row r="15954" spans="2:2" x14ac:dyDescent="0.2">
      <c r="B15954" s="2" t="str">
        <f>IF([2]Спец_Строит!C$1:C$65536&lt;&gt;"",[2]Спец_Строит!C$1:C$65536,"")</f>
        <v/>
      </c>
    </row>
    <row r="15955" spans="2:2" x14ac:dyDescent="0.2">
      <c r="B15955" s="2" t="str">
        <f>IF([2]Спец_Строит!C$1:C$65536&lt;&gt;"",[2]Спец_Строит!C$1:C$65536,"")</f>
        <v/>
      </c>
    </row>
    <row r="15956" spans="2:2" x14ac:dyDescent="0.2">
      <c r="B15956" s="2" t="str">
        <f>IF([2]Спец_Строит!C$1:C$65536&lt;&gt;"",[2]Спец_Строит!C$1:C$65536,"")</f>
        <v/>
      </c>
    </row>
    <row r="15957" spans="2:2" x14ac:dyDescent="0.2">
      <c r="B15957" s="2" t="str">
        <f>IF([2]Спец_Строит!C$1:C$65536&lt;&gt;"",[2]Спец_Строит!C$1:C$65536,"")</f>
        <v/>
      </c>
    </row>
    <row r="15958" spans="2:2" x14ac:dyDescent="0.2">
      <c r="B15958" s="2" t="str">
        <f>IF([2]Спец_Строит!C$1:C$65536&lt;&gt;"",[2]Спец_Строит!C$1:C$65536,"")</f>
        <v/>
      </c>
    </row>
    <row r="15959" spans="2:2" x14ac:dyDescent="0.2">
      <c r="B15959" s="2" t="str">
        <f>IF([2]Спец_Строит!C$1:C$65536&lt;&gt;"",[2]Спец_Строит!C$1:C$65536,"")</f>
        <v/>
      </c>
    </row>
    <row r="15960" spans="2:2" x14ac:dyDescent="0.2">
      <c r="B15960" s="2" t="str">
        <f>IF([2]Спец_Строит!C$1:C$65536&lt;&gt;"",[2]Спец_Строит!C$1:C$65536,"")</f>
        <v/>
      </c>
    </row>
    <row r="15961" spans="2:2" x14ac:dyDescent="0.2">
      <c r="B15961" s="2" t="str">
        <f>IF([2]Спец_Строит!C$1:C$65536&lt;&gt;"",[2]Спец_Строит!C$1:C$65536,"")</f>
        <v/>
      </c>
    </row>
    <row r="15962" spans="2:2" x14ac:dyDescent="0.2">
      <c r="B15962" s="2" t="str">
        <f>IF([2]Спец_Строит!C$1:C$65536&lt;&gt;"",[2]Спец_Строит!C$1:C$65536,"")</f>
        <v/>
      </c>
    </row>
    <row r="15963" spans="2:2" x14ac:dyDescent="0.2">
      <c r="B15963" s="2" t="str">
        <f>IF([2]Спец_Строит!C$1:C$65536&lt;&gt;"",[2]Спец_Строит!C$1:C$65536,"")</f>
        <v/>
      </c>
    </row>
    <row r="15964" spans="2:2" x14ac:dyDescent="0.2">
      <c r="B15964" s="2" t="str">
        <f>IF([2]Спец_Строит!C$1:C$65536&lt;&gt;"",[2]Спец_Строит!C$1:C$65536,"")</f>
        <v/>
      </c>
    </row>
    <row r="15965" spans="2:2" x14ac:dyDescent="0.2">
      <c r="B15965" s="2" t="str">
        <f>IF([2]Спец_Строит!C$1:C$65536&lt;&gt;"",[2]Спец_Строит!C$1:C$65536,"")</f>
        <v/>
      </c>
    </row>
    <row r="15966" spans="2:2" x14ac:dyDescent="0.2">
      <c r="B15966" s="2" t="str">
        <f>IF([2]Спец_Строит!C$1:C$65536&lt;&gt;"",[2]Спец_Строит!C$1:C$65536,"")</f>
        <v/>
      </c>
    </row>
    <row r="15967" spans="2:2" x14ac:dyDescent="0.2">
      <c r="B15967" s="2" t="str">
        <f>IF([2]Спец_Строит!C$1:C$65536&lt;&gt;"",[2]Спец_Строит!C$1:C$65536,"")</f>
        <v/>
      </c>
    </row>
    <row r="15968" spans="2:2" x14ac:dyDescent="0.2">
      <c r="B15968" s="2" t="str">
        <f>IF([2]Спец_Строит!C$1:C$65536&lt;&gt;"",[2]Спец_Строит!C$1:C$65536,"")</f>
        <v/>
      </c>
    </row>
    <row r="15969" spans="2:2" x14ac:dyDescent="0.2">
      <c r="B15969" s="2" t="str">
        <f>IF([2]Спец_Строит!C$1:C$65536&lt;&gt;"",[2]Спец_Строит!C$1:C$65536,"")</f>
        <v/>
      </c>
    </row>
    <row r="15970" spans="2:2" x14ac:dyDescent="0.2">
      <c r="B15970" s="2" t="str">
        <f>IF([2]Спец_Строит!C$1:C$65536&lt;&gt;"",[2]Спец_Строит!C$1:C$65536,"")</f>
        <v/>
      </c>
    </row>
    <row r="15971" spans="2:2" x14ac:dyDescent="0.2">
      <c r="B15971" s="2" t="str">
        <f>IF([2]Спец_Строит!C$1:C$65536&lt;&gt;"",[2]Спец_Строит!C$1:C$65536,"")</f>
        <v/>
      </c>
    </row>
    <row r="15972" spans="2:2" x14ac:dyDescent="0.2">
      <c r="B15972" s="2" t="str">
        <f>IF([2]Спец_Строит!C$1:C$65536&lt;&gt;"",[2]Спец_Строит!C$1:C$65536,"")</f>
        <v/>
      </c>
    </row>
    <row r="15973" spans="2:2" x14ac:dyDescent="0.2">
      <c r="B15973" s="2" t="str">
        <f>IF([2]Спец_Строит!C$1:C$65536&lt;&gt;"",[2]Спец_Строит!C$1:C$65536,"")</f>
        <v/>
      </c>
    </row>
    <row r="15974" spans="2:2" x14ac:dyDescent="0.2">
      <c r="B15974" s="2" t="str">
        <f>IF([2]Спец_Строит!C$1:C$65536&lt;&gt;"",[2]Спец_Строит!C$1:C$65536,"")</f>
        <v/>
      </c>
    </row>
    <row r="15975" spans="2:2" x14ac:dyDescent="0.2">
      <c r="B15975" s="2" t="str">
        <f>IF([2]Спец_Строит!C$1:C$65536&lt;&gt;"",[2]Спец_Строит!C$1:C$65536,"")</f>
        <v/>
      </c>
    </row>
    <row r="15976" spans="2:2" x14ac:dyDescent="0.2">
      <c r="B15976" s="2" t="str">
        <f>IF([2]Спец_Строит!C$1:C$65536&lt;&gt;"",[2]Спец_Строит!C$1:C$65536,"")</f>
        <v/>
      </c>
    </row>
    <row r="15977" spans="2:2" x14ac:dyDescent="0.2">
      <c r="B15977" s="2" t="str">
        <f>IF([2]Спец_Строит!C$1:C$65536&lt;&gt;"",[2]Спец_Строит!C$1:C$65536,"")</f>
        <v/>
      </c>
    </row>
    <row r="15978" spans="2:2" x14ac:dyDescent="0.2">
      <c r="B15978" s="2" t="str">
        <f>IF([2]Спец_Строит!C$1:C$65536&lt;&gt;"",[2]Спец_Строит!C$1:C$65536,"")</f>
        <v/>
      </c>
    </row>
    <row r="15979" spans="2:2" x14ac:dyDescent="0.2">
      <c r="B15979" s="2" t="str">
        <f>IF([2]Спец_Строит!C$1:C$65536&lt;&gt;"",[2]Спец_Строит!C$1:C$65536,"")</f>
        <v/>
      </c>
    </row>
    <row r="15980" spans="2:2" x14ac:dyDescent="0.2">
      <c r="B15980" s="2" t="str">
        <f>IF([2]Спец_Строит!C$1:C$65536&lt;&gt;"",[2]Спец_Строит!C$1:C$65536,"")</f>
        <v/>
      </c>
    </row>
    <row r="15981" spans="2:2" x14ac:dyDescent="0.2">
      <c r="B15981" s="2" t="str">
        <f>IF([2]Спец_Строит!C$1:C$65536&lt;&gt;"",[2]Спец_Строит!C$1:C$65536,"")</f>
        <v/>
      </c>
    </row>
    <row r="15982" spans="2:2" x14ac:dyDescent="0.2">
      <c r="B15982" s="2" t="str">
        <f>IF([2]Спец_Строит!C$1:C$65536&lt;&gt;"",[2]Спец_Строит!C$1:C$65536,"")</f>
        <v/>
      </c>
    </row>
    <row r="15983" spans="2:2" x14ac:dyDescent="0.2">
      <c r="B15983" s="2" t="str">
        <f>IF([2]Спец_Строит!C$1:C$65536&lt;&gt;"",[2]Спец_Строит!C$1:C$65536,"")</f>
        <v/>
      </c>
    </row>
    <row r="15984" spans="2:2" x14ac:dyDescent="0.2">
      <c r="B15984" s="2" t="str">
        <f>IF([2]Спец_Строит!C$1:C$65536&lt;&gt;"",[2]Спец_Строит!C$1:C$65536,"")</f>
        <v/>
      </c>
    </row>
    <row r="15985" spans="2:2" x14ac:dyDescent="0.2">
      <c r="B15985" s="2" t="str">
        <f>IF([2]Спец_Строит!C$1:C$65536&lt;&gt;"",[2]Спец_Строит!C$1:C$65536,"")</f>
        <v/>
      </c>
    </row>
    <row r="15986" spans="2:2" x14ac:dyDescent="0.2">
      <c r="B15986" s="2" t="str">
        <f>IF([2]Спец_Строит!C$1:C$65536&lt;&gt;"",[2]Спец_Строит!C$1:C$65536,"")</f>
        <v/>
      </c>
    </row>
    <row r="15987" spans="2:2" x14ac:dyDescent="0.2">
      <c r="B15987" s="2" t="str">
        <f>IF([2]Спец_Строит!C$1:C$65536&lt;&gt;"",[2]Спец_Строит!C$1:C$65536,"")</f>
        <v/>
      </c>
    </row>
    <row r="15988" spans="2:2" x14ac:dyDescent="0.2">
      <c r="B15988" s="2" t="str">
        <f>IF([2]Спец_Строит!C$1:C$65536&lt;&gt;"",[2]Спец_Строит!C$1:C$65536,"")</f>
        <v/>
      </c>
    </row>
    <row r="15989" spans="2:2" x14ac:dyDescent="0.2">
      <c r="B15989" s="2" t="str">
        <f>IF([2]Спец_Строит!C$1:C$65536&lt;&gt;"",[2]Спец_Строит!C$1:C$65536,"")</f>
        <v/>
      </c>
    </row>
    <row r="15990" spans="2:2" x14ac:dyDescent="0.2">
      <c r="B15990" s="2" t="str">
        <f>IF([2]Спец_Строит!C$1:C$65536&lt;&gt;"",[2]Спец_Строит!C$1:C$65536,"")</f>
        <v/>
      </c>
    </row>
    <row r="15991" spans="2:2" x14ac:dyDescent="0.2">
      <c r="B15991" s="2" t="str">
        <f>IF([2]Спец_Строит!C$1:C$65536&lt;&gt;"",[2]Спец_Строит!C$1:C$65536,"")</f>
        <v/>
      </c>
    </row>
    <row r="15992" spans="2:2" x14ac:dyDescent="0.2">
      <c r="B15992" s="2" t="str">
        <f>IF([2]Спец_Строит!C$1:C$65536&lt;&gt;"",[2]Спец_Строит!C$1:C$65536,"")</f>
        <v/>
      </c>
    </row>
    <row r="15993" spans="2:2" x14ac:dyDescent="0.2">
      <c r="B15993" s="2" t="str">
        <f>IF([2]Спец_Строит!C$1:C$65536&lt;&gt;"",[2]Спец_Строит!C$1:C$65536,"")</f>
        <v/>
      </c>
    </row>
    <row r="15994" spans="2:2" x14ac:dyDescent="0.2">
      <c r="B15994" s="2" t="str">
        <f>IF([2]Спец_Строит!C$1:C$65536&lt;&gt;"",[2]Спец_Строит!C$1:C$65536,"")</f>
        <v/>
      </c>
    </row>
    <row r="15995" spans="2:2" x14ac:dyDescent="0.2">
      <c r="B15995" s="2" t="str">
        <f>IF([2]Спец_Строит!C$1:C$65536&lt;&gt;"",[2]Спец_Строит!C$1:C$65536,"")</f>
        <v/>
      </c>
    </row>
    <row r="15996" spans="2:2" x14ac:dyDescent="0.2">
      <c r="B15996" s="2" t="str">
        <f>IF([2]Спец_Строит!C$1:C$65536&lt;&gt;"",[2]Спец_Строит!C$1:C$65536,"")</f>
        <v/>
      </c>
    </row>
    <row r="15997" spans="2:2" x14ac:dyDescent="0.2">
      <c r="B15997" s="2" t="str">
        <f>IF([2]Спец_Строит!C$1:C$65536&lt;&gt;"",[2]Спец_Строит!C$1:C$65536,"")</f>
        <v/>
      </c>
    </row>
    <row r="15998" spans="2:2" x14ac:dyDescent="0.2">
      <c r="B15998" s="2" t="str">
        <f>IF([2]Спец_Строит!C$1:C$65536&lt;&gt;"",[2]Спец_Строит!C$1:C$65536,"")</f>
        <v/>
      </c>
    </row>
    <row r="15999" spans="2:2" x14ac:dyDescent="0.2">
      <c r="B15999" s="2" t="str">
        <f>IF([2]Спец_Строит!C$1:C$65536&lt;&gt;"",[2]Спец_Строит!C$1:C$65536,"")</f>
        <v/>
      </c>
    </row>
    <row r="16000" spans="2:2" x14ac:dyDescent="0.2">
      <c r="B16000" s="2" t="str">
        <f>IF([2]Спец_Строит!C$1:C$65536&lt;&gt;"",[2]Спец_Строит!C$1:C$65536,"")</f>
        <v/>
      </c>
    </row>
    <row r="16001" spans="2:2" x14ac:dyDescent="0.2">
      <c r="B16001" s="2" t="str">
        <f>IF([2]Спец_Строит!C$1:C$65536&lt;&gt;"",[2]Спец_Строит!C$1:C$65536,"")</f>
        <v/>
      </c>
    </row>
    <row r="16002" spans="2:2" x14ac:dyDescent="0.2">
      <c r="B16002" s="2" t="str">
        <f>IF([2]Спец_Строит!C$1:C$65536&lt;&gt;"",[2]Спец_Строит!C$1:C$65536,"")</f>
        <v/>
      </c>
    </row>
    <row r="16003" spans="2:2" x14ac:dyDescent="0.2">
      <c r="B16003" s="2" t="str">
        <f>IF([2]Спец_Строит!C$1:C$65536&lt;&gt;"",[2]Спец_Строит!C$1:C$65536,"")</f>
        <v/>
      </c>
    </row>
    <row r="16004" spans="2:2" x14ac:dyDescent="0.2">
      <c r="B16004" s="2" t="str">
        <f>IF([2]Спец_Строит!C$1:C$65536&lt;&gt;"",[2]Спец_Строит!C$1:C$65536,"")</f>
        <v/>
      </c>
    </row>
    <row r="16005" spans="2:2" x14ac:dyDescent="0.2">
      <c r="B16005" s="2" t="str">
        <f>IF([2]Спец_Строит!C$1:C$65536&lt;&gt;"",[2]Спец_Строит!C$1:C$65536,"")</f>
        <v/>
      </c>
    </row>
    <row r="16006" spans="2:2" x14ac:dyDescent="0.2">
      <c r="B16006" s="2" t="str">
        <f>IF([2]Спец_Строит!C$1:C$65536&lt;&gt;"",[2]Спец_Строит!C$1:C$65536,"")</f>
        <v/>
      </c>
    </row>
    <row r="16007" spans="2:2" x14ac:dyDescent="0.2">
      <c r="B16007" s="2" t="str">
        <f>IF([2]Спец_Строит!C$1:C$65536&lt;&gt;"",[2]Спец_Строит!C$1:C$65536,"")</f>
        <v/>
      </c>
    </row>
    <row r="16008" spans="2:2" x14ac:dyDescent="0.2">
      <c r="B16008" s="2" t="str">
        <f>IF([2]Спец_Строит!C$1:C$65536&lt;&gt;"",[2]Спец_Строит!C$1:C$65536,"")</f>
        <v/>
      </c>
    </row>
    <row r="16009" spans="2:2" x14ac:dyDescent="0.2">
      <c r="B16009" s="2" t="str">
        <f>IF([2]Спец_Строит!C$1:C$65536&lt;&gt;"",[2]Спец_Строит!C$1:C$65536,"")</f>
        <v/>
      </c>
    </row>
    <row r="16010" spans="2:2" x14ac:dyDescent="0.2">
      <c r="B16010" s="2" t="str">
        <f>IF([2]Спец_Строит!C$1:C$65536&lt;&gt;"",[2]Спец_Строит!C$1:C$65536,"")</f>
        <v/>
      </c>
    </row>
    <row r="16011" spans="2:2" x14ac:dyDescent="0.2">
      <c r="B16011" s="2" t="str">
        <f>IF([2]Спец_Строит!C$1:C$65536&lt;&gt;"",[2]Спец_Строит!C$1:C$65536,"")</f>
        <v/>
      </c>
    </row>
    <row r="16012" spans="2:2" x14ac:dyDescent="0.2">
      <c r="B16012" s="2" t="str">
        <f>IF([2]Спец_Строит!C$1:C$65536&lt;&gt;"",[2]Спец_Строит!C$1:C$65536,"")</f>
        <v/>
      </c>
    </row>
    <row r="16013" spans="2:2" x14ac:dyDescent="0.2">
      <c r="B16013" s="2" t="str">
        <f>IF([2]Спец_Строит!C$1:C$65536&lt;&gt;"",[2]Спец_Строит!C$1:C$65536,"")</f>
        <v/>
      </c>
    </row>
    <row r="16014" spans="2:2" x14ac:dyDescent="0.2">
      <c r="B16014" s="2" t="str">
        <f>IF([2]Спец_Строит!C$1:C$65536&lt;&gt;"",[2]Спец_Строит!C$1:C$65536,"")</f>
        <v/>
      </c>
    </row>
    <row r="16015" spans="2:2" x14ac:dyDescent="0.2">
      <c r="B16015" s="2" t="str">
        <f>IF([2]Спец_Строит!C$1:C$65536&lt;&gt;"",[2]Спец_Строит!C$1:C$65536,"")</f>
        <v/>
      </c>
    </row>
    <row r="16016" spans="2:2" x14ac:dyDescent="0.2">
      <c r="B16016" s="2" t="str">
        <f>IF([2]Спец_Строит!C$1:C$65536&lt;&gt;"",[2]Спец_Строит!C$1:C$65536,"")</f>
        <v/>
      </c>
    </row>
    <row r="16017" spans="2:2" x14ac:dyDescent="0.2">
      <c r="B16017" s="2" t="str">
        <f>IF([2]Спец_Строит!C$1:C$65536&lt;&gt;"",[2]Спец_Строит!C$1:C$65536,"")</f>
        <v/>
      </c>
    </row>
    <row r="16018" spans="2:2" x14ac:dyDescent="0.2">
      <c r="B16018" s="2" t="str">
        <f>IF([2]Спец_Строит!C$1:C$65536&lt;&gt;"",[2]Спец_Строит!C$1:C$65536,"")</f>
        <v/>
      </c>
    </row>
    <row r="16019" spans="2:2" x14ac:dyDescent="0.2">
      <c r="B16019" s="2" t="str">
        <f>IF([2]Спец_Строит!C$1:C$65536&lt;&gt;"",[2]Спец_Строит!C$1:C$65536,"")</f>
        <v/>
      </c>
    </row>
    <row r="16020" spans="2:2" x14ac:dyDescent="0.2">
      <c r="B16020" s="2" t="str">
        <f>IF([2]Спец_Строит!C$1:C$65536&lt;&gt;"",[2]Спец_Строит!C$1:C$65536,"")</f>
        <v/>
      </c>
    </row>
    <row r="16021" spans="2:2" x14ac:dyDescent="0.2">
      <c r="B16021" s="2" t="str">
        <f>IF([2]Спец_Строит!C$1:C$65536&lt;&gt;"",[2]Спец_Строит!C$1:C$65536,"")</f>
        <v/>
      </c>
    </row>
    <row r="16022" spans="2:2" x14ac:dyDescent="0.2">
      <c r="B16022" s="2" t="str">
        <f>IF([2]Спец_Строит!C$1:C$65536&lt;&gt;"",[2]Спец_Строит!C$1:C$65536,"")</f>
        <v/>
      </c>
    </row>
    <row r="16023" spans="2:2" x14ac:dyDescent="0.2">
      <c r="B16023" s="2" t="str">
        <f>IF([2]Спец_Строит!C$1:C$65536&lt;&gt;"",[2]Спец_Строит!C$1:C$65536,"")</f>
        <v/>
      </c>
    </row>
    <row r="16024" spans="2:2" x14ac:dyDescent="0.2">
      <c r="B16024" s="2" t="str">
        <f>IF([2]Спец_Строит!C$1:C$65536&lt;&gt;"",[2]Спец_Строит!C$1:C$65536,"")</f>
        <v/>
      </c>
    </row>
    <row r="16025" spans="2:2" x14ac:dyDescent="0.2">
      <c r="B16025" s="2" t="str">
        <f>IF([2]Спец_Строит!C$1:C$65536&lt;&gt;"",[2]Спец_Строит!C$1:C$65536,"")</f>
        <v/>
      </c>
    </row>
    <row r="16026" spans="2:2" x14ac:dyDescent="0.2">
      <c r="B16026" s="2" t="str">
        <f>IF([2]Спец_Строит!C$1:C$65536&lt;&gt;"",[2]Спец_Строит!C$1:C$65536,"")</f>
        <v/>
      </c>
    </row>
    <row r="16027" spans="2:2" x14ac:dyDescent="0.2">
      <c r="B16027" s="2" t="str">
        <f>IF([2]Спец_Строит!C$1:C$65536&lt;&gt;"",[2]Спец_Строит!C$1:C$65536,"")</f>
        <v/>
      </c>
    </row>
    <row r="16028" spans="2:2" x14ac:dyDescent="0.2">
      <c r="B16028" s="2" t="str">
        <f>IF([2]Спец_Строит!C$1:C$65536&lt;&gt;"",[2]Спец_Строит!C$1:C$65536,"")</f>
        <v/>
      </c>
    </row>
    <row r="16029" spans="2:2" x14ac:dyDescent="0.2">
      <c r="B16029" s="2" t="str">
        <f>IF([2]Спец_Строит!C$1:C$65536&lt;&gt;"",[2]Спец_Строит!C$1:C$65536,"")</f>
        <v/>
      </c>
    </row>
    <row r="16030" spans="2:2" x14ac:dyDescent="0.2">
      <c r="B16030" s="2" t="str">
        <f>IF([2]Спец_Строит!C$1:C$65536&lt;&gt;"",[2]Спец_Строит!C$1:C$65536,"")</f>
        <v/>
      </c>
    </row>
    <row r="16031" spans="2:2" x14ac:dyDescent="0.2">
      <c r="B16031" s="2" t="str">
        <f>IF([2]Спец_Строит!C$1:C$65536&lt;&gt;"",[2]Спец_Строит!C$1:C$65536,"")</f>
        <v/>
      </c>
    </row>
    <row r="16032" spans="2:2" x14ac:dyDescent="0.2">
      <c r="B16032" s="2" t="str">
        <f>IF([2]Спец_Строит!C$1:C$65536&lt;&gt;"",[2]Спец_Строит!C$1:C$65536,"")</f>
        <v/>
      </c>
    </row>
    <row r="16033" spans="2:2" x14ac:dyDescent="0.2">
      <c r="B16033" s="2" t="str">
        <f>IF([2]Спец_Строит!C$1:C$65536&lt;&gt;"",[2]Спец_Строит!C$1:C$65536,"")</f>
        <v/>
      </c>
    </row>
    <row r="16034" spans="2:2" x14ac:dyDescent="0.2">
      <c r="B16034" s="2" t="str">
        <f>IF([2]Спец_Строит!C$1:C$65536&lt;&gt;"",[2]Спец_Строит!C$1:C$65536,"")</f>
        <v/>
      </c>
    </row>
    <row r="16035" spans="2:2" x14ac:dyDescent="0.2">
      <c r="B16035" s="2" t="str">
        <f>IF([2]Спец_Строит!C$1:C$65536&lt;&gt;"",[2]Спец_Строит!C$1:C$65536,"")</f>
        <v/>
      </c>
    </row>
    <row r="16036" spans="2:2" x14ac:dyDescent="0.2">
      <c r="B16036" s="2" t="str">
        <f>IF([2]Спец_Строит!C$1:C$65536&lt;&gt;"",[2]Спец_Строит!C$1:C$65536,"")</f>
        <v/>
      </c>
    </row>
    <row r="16037" spans="2:2" x14ac:dyDescent="0.2">
      <c r="B16037" s="2" t="str">
        <f>IF([2]Спец_Строит!C$1:C$65536&lt;&gt;"",[2]Спец_Строит!C$1:C$65536,"")</f>
        <v/>
      </c>
    </row>
    <row r="16038" spans="2:2" x14ac:dyDescent="0.2">
      <c r="B16038" s="2" t="str">
        <f>IF([2]Спец_Строит!C$1:C$65536&lt;&gt;"",[2]Спец_Строит!C$1:C$65536,"")</f>
        <v/>
      </c>
    </row>
    <row r="16039" spans="2:2" x14ac:dyDescent="0.2">
      <c r="B16039" s="2" t="str">
        <f>IF([2]Спец_Строит!C$1:C$65536&lt;&gt;"",[2]Спец_Строит!C$1:C$65536,"")</f>
        <v/>
      </c>
    </row>
    <row r="16040" spans="2:2" x14ac:dyDescent="0.2">
      <c r="B16040" s="2" t="str">
        <f>IF([2]Спец_Строит!C$1:C$65536&lt;&gt;"",[2]Спец_Строит!C$1:C$65536,"")</f>
        <v/>
      </c>
    </row>
    <row r="16041" spans="2:2" x14ac:dyDescent="0.2">
      <c r="B16041" s="2" t="str">
        <f>IF([2]Спец_Строит!C$1:C$65536&lt;&gt;"",[2]Спец_Строит!C$1:C$65536,"")</f>
        <v/>
      </c>
    </row>
    <row r="16042" spans="2:2" x14ac:dyDescent="0.2">
      <c r="B16042" s="2" t="str">
        <f>IF([2]Спец_Строит!C$1:C$65536&lt;&gt;"",[2]Спец_Строит!C$1:C$65536,"")</f>
        <v/>
      </c>
    </row>
    <row r="16043" spans="2:2" x14ac:dyDescent="0.2">
      <c r="B16043" s="2" t="str">
        <f>IF([2]Спец_Строит!C$1:C$65536&lt;&gt;"",[2]Спец_Строит!C$1:C$65536,"")</f>
        <v/>
      </c>
    </row>
    <row r="16044" spans="2:2" x14ac:dyDescent="0.2">
      <c r="B16044" s="2" t="str">
        <f>IF([2]Спец_Строит!C$1:C$65536&lt;&gt;"",[2]Спец_Строит!C$1:C$65536,"")</f>
        <v/>
      </c>
    </row>
    <row r="16045" spans="2:2" x14ac:dyDescent="0.2">
      <c r="B16045" s="2" t="str">
        <f>IF([2]Спец_Строит!C$1:C$65536&lt;&gt;"",[2]Спец_Строит!C$1:C$65536,"")</f>
        <v/>
      </c>
    </row>
    <row r="16046" spans="2:2" x14ac:dyDescent="0.2">
      <c r="B16046" s="2" t="str">
        <f>IF([2]Спец_Строит!C$1:C$65536&lt;&gt;"",[2]Спец_Строит!C$1:C$65536,"")</f>
        <v/>
      </c>
    </row>
    <row r="16047" spans="2:2" x14ac:dyDescent="0.2">
      <c r="B16047" s="2" t="str">
        <f>IF([2]Спец_Строит!C$1:C$65536&lt;&gt;"",[2]Спец_Строит!C$1:C$65536,"")</f>
        <v/>
      </c>
    </row>
    <row r="16048" spans="2:2" x14ac:dyDescent="0.2">
      <c r="B16048" s="2" t="str">
        <f>IF([2]Спец_Строит!C$1:C$65536&lt;&gt;"",[2]Спец_Строит!C$1:C$65536,"")</f>
        <v/>
      </c>
    </row>
    <row r="16049" spans="2:2" x14ac:dyDescent="0.2">
      <c r="B16049" s="2" t="str">
        <f>IF([2]Спец_Строит!C$1:C$65536&lt;&gt;"",[2]Спец_Строит!C$1:C$65536,"")</f>
        <v/>
      </c>
    </row>
    <row r="16050" spans="2:2" x14ac:dyDescent="0.2">
      <c r="B16050" s="2" t="str">
        <f>IF([2]Спец_Строит!C$1:C$65536&lt;&gt;"",[2]Спец_Строит!C$1:C$65536,"")</f>
        <v/>
      </c>
    </row>
    <row r="16051" spans="2:2" x14ac:dyDescent="0.2">
      <c r="B16051" s="2" t="str">
        <f>IF([2]Спец_Строит!C$1:C$65536&lt;&gt;"",[2]Спец_Строит!C$1:C$65536,"")</f>
        <v/>
      </c>
    </row>
    <row r="16052" spans="2:2" x14ac:dyDescent="0.2">
      <c r="B16052" s="2" t="str">
        <f>IF([2]Спец_Строит!C$1:C$65536&lt;&gt;"",[2]Спец_Строит!C$1:C$65536,"")</f>
        <v/>
      </c>
    </row>
    <row r="16053" spans="2:2" x14ac:dyDescent="0.2">
      <c r="B16053" s="2" t="str">
        <f>IF([2]Спец_Строит!C$1:C$65536&lt;&gt;"",[2]Спец_Строит!C$1:C$65536,"")</f>
        <v/>
      </c>
    </row>
    <row r="16054" spans="2:2" x14ac:dyDescent="0.2">
      <c r="B16054" s="2" t="str">
        <f>IF([2]Спец_Строит!C$1:C$65536&lt;&gt;"",[2]Спец_Строит!C$1:C$65536,"")</f>
        <v/>
      </c>
    </row>
    <row r="16055" spans="2:2" x14ac:dyDescent="0.2">
      <c r="B16055" s="2" t="str">
        <f>IF([2]Спец_Строит!C$1:C$65536&lt;&gt;"",[2]Спец_Строит!C$1:C$65536,"")</f>
        <v/>
      </c>
    </row>
    <row r="16056" spans="2:2" x14ac:dyDescent="0.2">
      <c r="B16056" s="2" t="str">
        <f>IF([2]Спец_Строит!C$1:C$65536&lt;&gt;"",[2]Спец_Строит!C$1:C$65536,"")</f>
        <v/>
      </c>
    </row>
    <row r="16057" spans="2:2" x14ac:dyDescent="0.2">
      <c r="B16057" s="2" t="str">
        <f>IF([2]Спец_Строит!C$1:C$65536&lt;&gt;"",[2]Спец_Строит!C$1:C$65536,"")</f>
        <v/>
      </c>
    </row>
    <row r="16058" spans="2:2" x14ac:dyDescent="0.2">
      <c r="B16058" s="2" t="str">
        <f>IF([2]Спец_Строит!C$1:C$65536&lt;&gt;"",[2]Спец_Строит!C$1:C$65536,"")</f>
        <v/>
      </c>
    </row>
    <row r="16059" spans="2:2" x14ac:dyDescent="0.2">
      <c r="B16059" s="2" t="str">
        <f>IF([2]Спец_Строит!C$1:C$65536&lt;&gt;"",[2]Спец_Строит!C$1:C$65536,"")</f>
        <v/>
      </c>
    </row>
    <row r="16060" spans="2:2" x14ac:dyDescent="0.2">
      <c r="B16060" s="2" t="str">
        <f>IF([2]Спец_Строит!C$1:C$65536&lt;&gt;"",[2]Спец_Строит!C$1:C$65536,"")</f>
        <v/>
      </c>
    </row>
    <row r="16061" spans="2:2" x14ac:dyDescent="0.2">
      <c r="B16061" s="2" t="str">
        <f>IF([2]Спец_Строит!C$1:C$65536&lt;&gt;"",[2]Спец_Строит!C$1:C$65536,"")</f>
        <v/>
      </c>
    </row>
    <row r="16062" spans="2:2" x14ac:dyDescent="0.2">
      <c r="B16062" s="2" t="str">
        <f>IF([2]Спец_Строит!C$1:C$65536&lt;&gt;"",[2]Спец_Строит!C$1:C$65536,"")</f>
        <v/>
      </c>
    </row>
    <row r="16063" spans="2:2" x14ac:dyDescent="0.2">
      <c r="B16063" s="2" t="str">
        <f>IF([2]Спец_Строит!C$1:C$65536&lt;&gt;"",[2]Спец_Строит!C$1:C$65536,"")</f>
        <v/>
      </c>
    </row>
    <row r="16064" spans="2:2" x14ac:dyDescent="0.2">
      <c r="B16064" s="2" t="str">
        <f>IF([2]Спец_Строит!C$1:C$65536&lt;&gt;"",[2]Спец_Строит!C$1:C$65536,"")</f>
        <v/>
      </c>
    </row>
    <row r="16065" spans="2:2" x14ac:dyDescent="0.2">
      <c r="B16065" s="2" t="str">
        <f>IF([2]Спец_Строит!C$1:C$65536&lt;&gt;"",[2]Спец_Строит!C$1:C$65536,"")</f>
        <v/>
      </c>
    </row>
    <row r="16066" spans="2:2" x14ac:dyDescent="0.2">
      <c r="B16066" s="2" t="str">
        <f>IF([2]Спец_Строит!C$1:C$65536&lt;&gt;"",[2]Спец_Строит!C$1:C$65536,"")</f>
        <v/>
      </c>
    </row>
    <row r="16067" spans="2:2" x14ac:dyDescent="0.2">
      <c r="B16067" s="2" t="str">
        <f>IF([2]Спец_Строит!C$1:C$65536&lt;&gt;"",[2]Спец_Строит!C$1:C$65536,"")</f>
        <v/>
      </c>
    </row>
    <row r="16068" spans="2:2" x14ac:dyDescent="0.2">
      <c r="B16068" s="2" t="str">
        <f>IF([2]Спец_Строит!C$1:C$65536&lt;&gt;"",[2]Спец_Строит!C$1:C$65536,"")</f>
        <v/>
      </c>
    </row>
    <row r="16069" spans="2:2" x14ac:dyDescent="0.2">
      <c r="B16069" s="2" t="str">
        <f>IF([2]Спец_Строит!C$1:C$65536&lt;&gt;"",[2]Спец_Строит!C$1:C$65536,"")</f>
        <v/>
      </c>
    </row>
    <row r="16070" spans="2:2" x14ac:dyDescent="0.2">
      <c r="B16070" s="2" t="str">
        <f>IF([2]Спец_Строит!C$1:C$65536&lt;&gt;"",[2]Спец_Строит!C$1:C$65536,"")</f>
        <v/>
      </c>
    </row>
    <row r="16071" spans="2:2" x14ac:dyDescent="0.2">
      <c r="B16071" s="2" t="str">
        <f>IF([2]Спец_Строит!C$1:C$65536&lt;&gt;"",[2]Спец_Строит!C$1:C$65536,"")</f>
        <v/>
      </c>
    </row>
    <row r="16072" spans="2:2" x14ac:dyDescent="0.2">
      <c r="B16072" s="2" t="str">
        <f>IF([2]Спец_Строит!C$1:C$65536&lt;&gt;"",[2]Спец_Строит!C$1:C$65536,"")</f>
        <v/>
      </c>
    </row>
    <row r="16073" spans="2:2" x14ac:dyDescent="0.2">
      <c r="B16073" s="2" t="str">
        <f>IF([2]Спец_Строит!C$1:C$65536&lt;&gt;"",[2]Спец_Строит!C$1:C$65536,"")</f>
        <v/>
      </c>
    </row>
    <row r="16074" spans="2:2" x14ac:dyDescent="0.2">
      <c r="B16074" s="2" t="str">
        <f>IF([2]Спец_Строит!C$1:C$65536&lt;&gt;"",[2]Спец_Строит!C$1:C$65536,"")</f>
        <v/>
      </c>
    </row>
    <row r="16075" spans="2:2" x14ac:dyDescent="0.2">
      <c r="B16075" s="2" t="str">
        <f>IF([2]Спец_Строит!C$1:C$65536&lt;&gt;"",[2]Спец_Строит!C$1:C$65536,"")</f>
        <v/>
      </c>
    </row>
    <row r="16076" spans="2:2" x14ac:dyDescent="0.2">
      <c r="B16076" s="2" t="str">
        <f>IF([2]Спец_Строит!C$1:C$65536&lt;&gt;"",[2]Спец_Строит!C$1:C$65536,"")</f>
        <v/>
      </c>
    </row>
    <row r="16077" spans="2:2" x14ac:dyDescent="0.2">
      <c r="B16077" s="2" t="str">
        <f>IF([2]Спец_Строит!C$1:C$65536&lt;&gt;"",[2]Спец_Строит!C$1:C$65536,"")</f>
        <v/>
      </c>
    </row>
    <row r="16078" spans="2:2" x14ac:dyDescent="0.2">
      <c r="B16078" s="2" t="str">
        <f>IF([2]Спец_Строит!C$1:C$65536&lt;&gt;"",[2]Спец_Строит!C$1:C$65536,"")</f>
        <v/>
      </c>
    </row>
    <row r="16079" spans="2:2" x14ac:dyDescent="0.2">
      <c r="B16079" s="2" t="str">
        <f>IF([2]Спец_Строит!C$1:C$65536&lt;&gt;"",[2]Спец_Строит!C$1:C$65536,"")</f>
        <v/>
      </c>
    </row>
    <row r="16080" spans="2:2" x14ac:dyDescent="0.2">
      <c r="B16080" s="2" t="str">
        <f>IF([2]Спец_Строит!C$1:C$65536&lt;&gt;"",[2]Спец_Строит!C$1:C$65536,"")</f>
        <v/>
      </c>
    </row>
    <row r="16081" spans="2:2" x14ac:dyDescent="0.2">
      <c r="B16081" s="2" t="str">
        <f>IF([2]Спец_Строит!C$1:C$65536&lt;&gt;"",[2]Спец_Строит!C$1:C$65536,"")</f>
        <v/>
      </c>
    </row>
    <row r="16082" spans="2:2" x14ac:dyDescent="0.2">
      <c r="B16082" s="2" t="str">
        <f>IF([2]Спец_Строит!C$1:C$65536&lt;&gt;"",[2]Спец_Строит!C$1:C$65536,"")</f>
        <v/>
      </c>
    </row>
    <row r="16083" spans="2:2" x14ac:dyDescent="0.2">
      <c r="B16083" s="2" t="str">
        <f>IF([2]Спец_Строит!C$1:C$65536&lt;&gt;"",[2]Спец_Строит!C$1:C$65536,"")</f>
        <v/>
      </c>
    </row>
    <row r="16084" spans="2:2" x14ac:dyDescent="0.2">
      <c r="B16084" s="2" t="str">
        <f>IF([2]Спец_Строит!C$1:C$65536&lt;&gt;"",[2]Спец_Строит!C$1:C$65536,"")</f>
        <v/>
      </c>
    </row>
    <row r="16085" spans="2:2" x14ac:dyDescent="0.2">
      <c r="B16085" s="2" t="str">
        <f>IF([2]Спец_Строит!C$1:C$65536&lt;&gt;"",[2]Спец_Строит!C$1:C$65536,"")</f>
        <v/>
      </c>
    </row>
    <row r="16086" spans="2:2" x14ac:dyDescent="0.2">
      <c r="B16086" s="2" t="str">
        <f>IF([2]Спец_Строит!C$1:C$65536&lt;&gt;"",[2]Спец_Строит!C$1:C$65536,"")</f>
        <v/>
      </c>
    </row>
    <row r="16087" spans="2:2" x14ac:dyDescent="0.2">
      <c r="B16087" s="2" t="str">
        <f>IF([2]Спец_Строит!C$1:C$65536&lt;&gt;"",[2]Спец_Строит!C$1:C$65536,"")</f>
        <v/>
      </c>
    </row>
    <row r="16088" spans="2:2" x14ac:dyDescent="0.2">
      <c r="B16088" s="2" t="str">
        <f>IF([2]Спец_Строит!C$1:C$65536&lt;&gt;"",[2]Спец_Строит!C$1:C$65536,"")</f>
        <v/>
      </c>
    </row>
    <row r="16089" spans="2:2" x14ac:dyDescent="0.2">
      <c r="B16089" s="2" t="str">
        <f>IF([2]Спец_Строит!C$1:C$65536&lt;&gt;"",[2]Спец_Строит!C$1:C$65536,"")</f>
        <v/>
      </c>
    </row>
    <row r="16090" spans="2:2" x14ac:dyDescent="0.2">
      <c r="B16090" s="2" t="str">
        <f>IF([2]Спец_Строит!C$1:C$65536&lt;&gt;"",[2]Спец_Строит!C$1:C$65536,"")</f>
        <v/>
      </c>
    </row>
    <row r="16091" spans="2:2" x14ac:dyDescent="0.2">
      <c r="B16091" s="2" t="str">
        <f>IF([2]Спец_Строит!C$1:C$65536&lt;&gt;"",[2]Спец_Строит!C$1:C$65536,"")</f>
        <v/>
      </c>
    </row>
    <row r="16092" spans="2:2" x14ac:dyDescent="0.2">
      <c r="B16092" s="2" t="str">
        <f>IF([2]Спец_Строит!C$1:C$65536&lt;&gt;"",[2]Спец_Строит!C$1:C$65536,"")</f>
        <v/>
      </c>
    </row>
    <row r="16093" spans="2:2" x14ac:dyDescent="0.2">
      <c r="B16093" s="2" t="str">
        <f>IF([2]Спец_Строит!C$1:C$65536&lt;&gt;"",[2]Спец_Строит!C$1:C$65536,"")</f>
        <v/>
      </c>
    </row>
    <row r="16094" spans="2:2" x14ac:dyDescent="0.2">
      <c r="B16094" s="2" t="str">
        <f>IF([2]Спец_Строит!C$1:C$65536&lt;&gt;"",[2]Спец_Строит!C$1:C$65536,"")</f>
        <v/>
      </c>
    </row>
    <row r="16095" spans="2:2" x14ac:dyDescent="0.2">
      <c r="B16095" s="2" t="str">
        <f>IF([2]Спец_Строит!C$1:C$65536&lt;&gt;"",[2]Спец_Строит!C$1:C$65536,"")</f>
        <v/>
      </c>
    </row>
    <row r="16096" spans="2:2" x14ac:dyDescent="0.2">
      <c r="B16096" s="2" t="str">
        <f>IF([2]Спец_Строит!C$1:C$65536&lt;&gt;"",[2]Спец_Строит!C$1:C$65536,"")</f>
        <v/>
      </c>
    </row>
    <row r="16097" spans="2:2" x14ac:dyDescent="0.2">
      <c r="B16097" s="2" t="str">
        <f>IF([2]Спец_Строит!C$1:C$65536&lt;&gt;"",[2]Спец_Строит!C$1:C$65536,"")</f>
        <v/>
      </c>
    </row>
    <row r="16098" spans="2:2" x14ac:dyDescent="0.2">
      <c r="B16098" s="2" t="str">
        <f>IF([2]Спец_Строит!C$1:C$65536&lt;&gt;"",[2]Спец_Строит!C$1:C$65536,"")</f>
        <v/>
      </c>
    </row>
    <row r="16099" spans="2:2" x14ac:dyDescent="0.2">
      <c r="B16099" s="2" t="str">
        <f>IF([2]Спец_Строит!C$1:C$65536&lt;&gt;"",[2]Спец_Строит!C$1:C$65536,"")</f>
        <v/>
      </c>
    </row>
    <row r="16100" spans="2:2" x14ac:dyDescent="0.2">
      <c r="B16100" s="2" t="str">
        <f>IF([2]Спец_Строит!C$1:C$65536&lt;&gt;"",[2]Спец_Строит!C$1:C$65536,"")</f>
        <v/>
      </c>
    </row>
    <row r="16101" spans="2:2" x14ac:dyDescent="0.2">
      <c r="B16101" s="2" t="str">
        <f>IF([2]Спец_Строит!C$1:C$65536&lt;&gt;"",[2]Спец_Строит!C$1:C$65536,"")</f>
        <v/>
      </c>
    </row>
    <row r="16102" spans="2:2" x14ac:dyDescent="0.2">
      <c r="B16102" s="2" t="str">
        <f>IF([2]Спец_Строит!C$1:C$65536&lt;&gt;"",[2]Спец_Строит!C$1:C$65536,"")</f>
        <v/>
      </c>
    </row>
    <row r="16103" spans="2:2" x14ac:dyDescent="0.2">
      <c r="B16103" s="2" t="str">
        <f>IF([2]Спец_Строит!C$1:C$65536&lt;&gt;"",[2]Спец_Строит!C$1:C$65536,"")</f>
        <v/>
      </c>
    </row>
    <row r="16104" spans="2:2" x14ac:dyDescent="0.2">
      <c r="B16104" s="2" t="str">
        <f>IF([2]Спец_Строит!C$1:C$65536&lt;&gt;"",[2]Спец_Строит!C$1:C$65536,"")</f>
        <v/>
      </c>
    </row>
    <row r="16105" spans="2:2" x14ac:dyDescent="0.2">
      <c r="B16105" s="2" t="str">
        <f>IF([2]Спец_Строит!C$1:C$65536&lt;&gt;"",[2]Спец_Строит!C$1:C$65536,"")</f>
        <v/>
      </c>
    </row>
    <row r="16106" spans="2:2" x14ac:dyDescent="0.2">
      <c r="B16106" s="2" t="str">
        <f>IF([2]Спец_Строит!C$1:C$65536&lt;&gt;"",[2]Спец_Строит!C$1:C$65536,"")</f>
        <v/>
      </c>
    </row>
    <row r="16107" spans="2:2" x14ac:dyDescent="0.2">
      <c r="B16107" s="2" t="str">
        <f>IF([2]Спец_Строит!C$1:C$65536&lt;&gt;"",[2]Спец_Строит!C$1:C$65536,"")</f>
        <v/>
      </c>
    </row>
    <row r="16108" spans="2:2" x14ac:dyDescent="0.2">
      <c r="B16108" s="2" t="str">
        <f>IF([2]Спец_Строит!C$1:C$65536&lt;&gt;"",[2]Спец_Строит!C$1:C$65536,"")</f>
        <v/>
      </c>
    </row>
    <row r="16109" spans="2:2" x14ac:dyDescent="0.2">
      <c r="B16109" s="2" t="str">
        <f>IF([2]Спец_Строит!C$1:C$65536&lt;&gt;"",[2]Спец_Строит!C$1:C$65536,"")</f>
        <v/>
      </c>
    </row>
    <row r="16110" spans="2:2" x14ac:dyDescent="0.2">
      <c r="B16110" s="2" t="str">
        <f>IF([2]Спец_Строит!C$1:C$65536&lt;&gt;"",[2]Спец_Строит!C$1:C$65536,"")</f>
        <v/>
      </c>
    </row>
    <row r="16111" spans="2:2" x14ac:dyDescent="0.2">
      <c r="B16111" s="2" t="str">
        <f>IF([2]Спец_Строит!C$1:C$65536&lt;&gt;"",[2]Спец_Строит!C$1:C$65536,"")</f>
        <v/>
      </c>
    </row>
    <row r="16112" spans="2:2" x14ac:dyDescent="0.2">
      <c r="B16112" s="2" t="str">
        <f>IF([2]Спец_Строит!C$1:C$65536&lt;&gt;"",[2]Спец_Строит!C$1:C$65536,"")</f>
        <v/>
      </c>
    </row>
    <row r="16113" spans="2:2" x14ac:dyDescent="0.2">
      <c r="B16113" s="2" t="str">
        <f>IF([2]Спец_Строит!C$1:C$65536&lt;&gt;"",[2]Спец_Строит!C$1:C$65536,"")</f>
        <v/>
      </c>
    </row>
    <row r="16114" spans="2:2" x14ac:dyDescent="0.2">
      <c r="B16114" s="2" t="str">
        <f>IF([2]Спец_Строит!C$1:C$65536&lt;&gt;"",[2]Спец_Строит!C$1:C$65536,"")</f>
        <v/>
      </c>
    </row>
    <row r="16115" spans="2:2" x14ac:dyDescent="0.2">
      <c r="B16115" s="2" t="str">
        <f>IF([2]Спец_Строит!C$1:C$65536&lt;&gt;"",[2]Спец_Строит!C$1:C$65536,"")</f>
        <v/>
      </c>
    </row>
    <row r="16116" spans="2:2" x14ac:dyDescent="0.2">
      <c r="B16116" s="2" t="str">
        <f>IF([2]Спец_Строит!C$1:C$65536&lt;&gt;"",[2]Спец_Строит!C$1:C$65536,"")</f>
        <v/>
      </c>
    </row>
    <row r="16117" spans="2:2" x14ac:dyDescent="0.2">
      <c r="B16117" s="2" t="str">
        <f>IF([2]Спец_Строит!C$1:C$65536&lt;&gt;"",[2]Спец_Строит!C$1:C$65536,"")</f>
        <v/>
      </c>
    </row>
    <row r="16118" spans="2:2" x14ac:dyDescent="0.2">
      <c r="B16118" s="2" t="str">
        <f>IF([2]Спец_Строит!C$1:C$65536&lt;&gt;"",[2]Спец_Строит!C$1:C$65536,"")</f>
        <v/>
      </c>
    </row>
    <row r="16119" spans="2:2" x14ac:dyDescent="0.2">
      <c r="B16119" s="2" t="str">
        <f>IF([2]Спец_Строит!C$1:C$65536&lt;&gt;"",[2]Спец_Строит!C$1:C$65536,"")</f>
        <v/>
      </c>
    </row>
    <row r="16120" spans="2:2" x14ac:dyDescent="0.2">
      <c r="B16120" s="2" t="str">
        <f>IF([2]Спец_Строит!C$1:C$65536&lt;&gt;"",[2]Спец_Строит!C$1:C$65536,"")</f>
        <v/>
      </c>
    </row>
    <row r="16121" spans="2:2" x14ac:dyDescent="0.2">
      <c r="B16121" s="2" t="str">
        <f>IF([2]Спец_Строит!C$1:C$65536&lt;&gt;"",[2]Спец_Строит!C$1:C$65536,"")</f>
        <v/>
      </c>
    </row>
    <row r="16122" spans="2:2" x14ac:dyDescent="0.2">
      <c r="B16122" s="2" t="str">
        <f>IF([2]Спец_Строит!C$1:C$65536&lt;&gt;"",[2]Спец_Строит!C$1:C$65536,"")</f>
        <v/>
      </c>
    </row>
    <row r="16123" spans="2:2" x14ac:dyDescent="0.2">
      <c r="B16123" s="2" t="str">
        <f>IF([2]Спец_Строит!C$1:C$65536&lt;&gt;"",[2]Спец_Строит!C$1:C$65536,"")</f>
        <v/>
      </c>
    </row>
    <row r="16124" spans="2:2" x14ac:dyDescent="0.2">
      <c r="B16124" s="2" t="str">
        <f>IF([2]Спец_Строит!C$1:C$65536&lt;&gt;"",[2]Спец_Строит!C$1:C$65536,"")</f>
        <v/>
      </c>
    </row>
    <row r="16125" spans="2:2" x14ac:dyDescent="0.2">
      <c r="B16125" s="2" t="str">
        <f>IF([2]Спец_Строит!C$1:C$65536&lt;&gt;"",[2]Спец_Строит!C$1:C$65536,"")</f>
        <v/>
      </c>
    </row>
    <row r="16126" spans="2:2" x14ac:dyDescent="0.2">
      <c r="B16126" s="2" t="str">
        <f>IF([2]Спец_Строит!C$1:C$65536&lt;&gt;"",[2]Спец_Строит!C$1:C$65536,"")</f>
        <v/>
      </c>
    </row>
    <row r="16127" spans="2:2" x14ac:dyDescent="0.2">
      <c r="B16127" s="2" t="str">
        <f>IF([2]Спец_Строит!C$1:C$65536&lt;&gt;"",[2]Спец_Строит!C$1:C$65536,"")</f>
        <v/>
      </c>
    </row>
    <row r="16128" spans="2:2" x14ac:dyDescent="0.2">
      <c r="B16128" s="2" t="str">
        <f>IF([2]Спец_Строит!C$1:C$65536&lt;&gt;"",[2]Спец_Строит!C$1:C$65536,"")</f>
        <v/>
      </c>
    </row>
    <row r="16129" spans="2:2" x14ac:dyDescent="0.2">
      <c r="B16129" s="2" t="str">
        <f>IF([2]Спец_Строит!C$1:C$65536&lt;&gt;"",[2]Спец_Строит!C$1:C$65536,"")</f>
        <v/>
      </c>
    </row>
    <row r="16130" spans="2:2" x14ac:dyDescent="0.2">
      <c r="B16130" s="2" t="str">
        <f>IF([2]Спец_Строит!C$1:C$65536&lt;&gt;"",[2]Спец_Строит!C$1:C$65536,"")</f>
        <v/>
      </c>
    </row>
    <row r="16131" spans="2:2" x14ac:dyDescent="0.2">
      <c r="B16131" s="2" t="str">
        <f>IF([2]Спец_Строит!C$1:C$65536&lt;&gt;"",[2]Спец_Строит!C$1:C$65536,"")</f>
        <v/>
      </c>
    </row>
    <row r="16132" spans="2:2" x14ac:dyDescent="0.2">
      <c r="B16132" s="2" t="str">
        <f>IF([2]Спец_Строит!C$1:C$65536&lt;&gt;"",[2]Спец_Строит!C$1:C$65536,"")</f>
        <v/>
      </c>
    </row>
    <row r="16133" spans="2:2" x14ac:dyDescent="0.2">
      <c r="B16133" s="2" t="str">
        <f>IF([2]Спец_Строит!C$1:C$65536&lt;&gt;"",[2]Спец_Строит!C$1:C$65536,"")</f>
        <v/>
      </c>
    </row>
    <row r="16134" spans="2:2" x14ac:dyDescent="0.2">
      <c r="B16134" s="2" t="str">
        <f>IF([2]Спец_Строит!C$1:C$65536&lt;&gt;"",[2]Спец_Строит!C$1:C$65536,"")</f>
        <v/>
      </c>
    </row>
    <row r="16135" spans="2:2" x14ac:dyDescent="0.2">
      <c r="B16135" s="2" t="str">
        <f>IF([2]Спец_Строит!C$1:C$65536&lt;&gt;"",[2]Спец_Строит!C$1:C$65536,"")</f>
        <v/>
      </c>
    </row>
    <row r="16136" spans="2:2" x14ac:dyDescent="0.2">
      <c r="B16136" s="2" t="str">
        <f>IF([2]Спец_Строит!C$1:C$65536&lt;&gt;"",[2]Спец_Строит!C$1:C$65536,"")</f>
        <v/>
      </c>
    </row>
    <row r="16137" spans="2:2" x14ac:dyDescent="0.2">
      <c r="B16137" s="2" t="str">
        <f>IF([2]Спец_Строит!C$1:C$65536&lt;&gt;"",[2]Спец_Строит!C$1:C$65536,"")</f>
        <v/>
      </c>
    </row>
    <row r="16138" spans="2:2" x14ac:dyDescent="0.2">
      <c r="B16138" s="2" t="str">
        <f>IF([2]Спец_Строит!C$1:C$65536&lt;&gt;"",[2]Спец_Строит!C$1:C$65536,"")</f>
        <v/>
      </c>
    </row>
    <row r="16139" spans="2:2" x14ac:dyDescent="0.2">
      <c r="B16139" s="2" t="str">
        <f>IF([2]Спец_Строит!C$1:C$65536&lt;&gt;"",[2]Спец_Строит!C$1:C$65536,"")</f>
        <v/>
      </c>
    </row>
    <row r="16140" spans="2:2" x14ac:dyDescent="0.2">
      <c r="B16140" s="2" t="str">
        <f>IF([2]Спец_Строит!C$1:C$65536&lt;&gt;"",[2]Спец_Строит!C$1:C$65536,"")</f>
        <v/>
      </c>
    </row>
    <row r="16141" spans="2:2" x14ac:dyDescent="0.2">
      <c r="B16141" s="2" t="str">
        <f>IF([2]Спец_Строит!C$1:C$65536&lt;&gt;"",[2]Спец_Строит!C$1:C$65536,"")</f>
        <v/>
      </c>
    </row>
    <row r="16142" spans="2:2" x14ac:dyDescent="0.2">
      <c r="B16142" s="2" t="str">
        <f>IF([2]Спец_Строит!C$1:C$65536&lt;&gt;"",[2]Спец_Строит!C$1:C$65536,"")</f>
        <v/>
      </c>
    </row>
    <row r="16143" spans="2:2" x14ac:dyDescent="0.2">
      <c r="B16143" s="2" t="str">
        <f>IF([2]Спец_Строит!C$1:C$65536&lt;&gt;"",[2]Спец_Строит!C$1:C$65536,"")</f>
        <v/>
      </c>
    </row>
    <row r="16144" spans="2:2" x14ac:dyDescent="0.2">
      <c r="B16144" s="2" t="str">
        <f>IF([2]Спец_Строит!C$1:C$65536&lt;&gt;"",[2]Спец_Строит!C$1:C$65536,"")</f>
        <v/>
      </c>
    </row>
    <row r="16145" spans="2:2" x14ac:dyDescent="0.2">
      <c r="B16145" s="2" t="str">
        <f>IF([2]Спец_Строит!C$1:C$65536&lt;&gt;"",[2]Спец_Строит!C$1:C$65536,"")</f>
        <v/>
      </c>
    </row>
    <row r="16146" spans="2:2" x14ac:dyDescent="0.2">
      <c r="B16146" s="2" t="str">
        <f>IF([2]Спец_Строит!C$1:C$65536&lt;&gt;"",[2]Спец_Строит!C$1:C$65536,"")</f>
        <v/>
      </c>
    </row>
    <row r="16147" spans="2:2" x14ac:dyDescent="0.2">
      <c r="B16147" s="2" t="str">
        <f>IF([2]Спец_Строит!C$1:C$65536&lt;&gt;"",[2]Спец_Строит!C$1:C$65536,"")</f>
        <v/>
      </c>
    </row>
    <row r="16148" spans="2:2" x14ac:dyDescent="0.2">
      <c r="B16148" s="2" t="str">
        <f>IF([2]Спец_Строит!C$1:C$65536&lt;&gt;"",[2]Спец_Строит!C$1:C$65536,"")</f>
        <v/>
      </c>
    </row>
    <row r="16149" spans="2:2" x14ac:dyDescent="0.2">
      <c r="B16149" s="2" t="str">
        <f>IF([2]Спец_Строит!C$1:C$65536&lt;&gt;"",[2]Спец_Строит!C$1:C$65536,"")</f>
        <v/>
      </c>
    </row>
    <row r="16150" spans="2:2" x14ac:dyDescent="0.2">
      <c r="B16150" s="2" t="str">
        <f>IF([2]Спец_Строит!C$1:C$65536&lt;&gt;"",[2]Спец_Строит!C$1:C$65536,"")</f>
        <v/>
      </c>
    </row>
    <row r="16151" spans="2:2" x14ac:dyDescent="0.2">
      <c r="B16151" s="2" t="str">
        <f>IF([2]Спец_Строит!C$1:C$65536&lt;&gt;"",[2]Спец_Строит!C$1:C$65536,"")</f>
        <v/>
      </c>
    </row>
    <row r="16152" spans="2:2" x14ac:dyDescent="0.2">
      <c r="B16152" s="2" t="str">
        <f>IF([2]Спец_Строит!C$1:C$65536&lt;&gt;"",[2]Спец_Строит!C$1:C$65536,"")</f>
        <v/>
      </c>
    </row>
    <row r="16153" spans="2:2" x14ac:dyDescent="0.2">
      <c r="B16153" s="2" t="str">
        <f>IF([2]Спец_Строит!C$1:C$65536&lt;&gt;"",[2]Спец_Строит!C$1:C$65536,"")</f>
        <v/>
      </c>
    </row>
    <row r="16154" spans="2:2" x14ac:dyDescent="0.2">
      <c r="B16154" s="2" t="str">
        <f>IF([2]Спец_Строит!C$1:C$65536&lt;&gt;"",[2]Спец_Строит!C$1:C$65536,"")</f>
        <v/>
      </c>
    </row>
    <row r="16155" spans="2:2" x14ac:dyDescent="0.2">
      <c r="B16155" s="2" t="str">
        <f>IF([2]Спец_Строит!C$1:C$65536&lt;&gt;"",[2]Спец_Строит!C$1:C$65536,"")</f>
        <v/>
      </c>
    </row>
    <row r="16156" spans="2:2" x14ac:dyDescent="0.2">
      <c r="B16156" s="2" t="str">
        <f>IF([2]Спец_Строит!C$1:C$65536&lt;&gt;"",[2]Спец_Строит!C$1:C$65536,"")</f>
        <v/>
      </c>
    </row>
    <row r="16157" spans="2:2" x14ac:dyDescent="0.2">
      <c r="B16157" s="2" t="str">
        <f>IF([2]Спец_Строит!C$1:C$65536&lt;&gt;"",[2]Спец_Строит!C$1:C$65536,"")</f>
        <v/>
      </c>
    </row>
    <row r="16158" spans="2:2" x14ac:dyDescent="0.2">
      <c r="B16158" s="2" t="str">
        <f>IF([2]Спец_Строит!C$1:C$65536&lt;&gt;"",[2]Спец_Строит!C$1:C$65536,"")</f>
        <v/>
      </c>
    </row>
    <row r="16159" spans="2:2" x14ac:dyDescent="0.2">
      <c r="B16159" s="2" t="str">
        <f>IF([2]Спец_Строит!C$1:C$65536&lt;&gt;"",[2]Спец_Строит!C$1:C$65536,"")</f>
        <v/>
      </c>
    </row>
    <row r="16160" spans="2:2" x14ac:dyDescent="0.2">
      <c r="B16160" s="2" t="str">
        <f>IF([2]Спец_Строит!C$1:C$65536&lt;&gt;"",[2]Спец_Строит!C$1:C$65536,"")</f>
        <v/>
      </c>
    </row>
    <row r="16161" spans="2:2" x14ac:dyDescent="0.2">
      <c r="B16161" s="2" t="str">
        <f>IF([2]Спец_Строит!C$1:C$65536&lt;&gt;"",[2]Спец_Строит!C$1:C$65536,"")</f>
        <v/>
      </c>
    </row>
    <row r="16162" spans="2:2" x14ac:dyDescent="0.2">
      <c r="B16162" s="2" t="str">
        <f>IF([2]Спец_Строит!C$1:C$65536&lt;&gt;"",[2]Спец_Строит!C$1:C$65536,"")</f>
        <v/>
      </c>
    </row>
    <row r="16163" spans="2:2" x14ac:dyDescent="0.2">
      <c r="B16163" s="2" t="str">
        <f>IF([2]Спец_Строит!C$1:C$65536&lt;&gt;"",[2]Спец_Строит!C$1:C$65536,"")</f>
        <v/>
      </c>
    </row>
    <row r="16164" spans="2:2" x14ac:dyDescent="0.2">
      <c r="B16164" s="2" t="str">
        <f>IF([2]Спец_Строит!C$1:C$65536&lt;&gt;"",[2]Спец_Строит!C$1:C$65536,"")</f>
        <v/>
      </c>
    </row>
    <row r="16165" spans="2:2" x14ac:dyDescent="0.2">
      <c r="B16165" s="2" t="str">
        <f>IF([2]Спец_Строит!C$1:C$65536&lt;&gt;"",[2]Спец_Строит!C$1:C$65536,"")</f>
        <v/>
      </c>
    </row>
    <row r="16166" spans="2:2" x14ac:dyDescent="0.2">
      <c r="B16166" s="2" t="str">
        <f>IF([2]Спец_Строит!C$1:C$65536&lt;&gt;"",[2]Спец_Строит!C$1:C$65536,"")</f>
        <v/>
      </c>
    </row>
    <row r="16167" spans="2:2" x14ac:dyDescent="0.2">
      <c r="B16167" s="2" t="str">
        <f>IF([2]Спец_Строит!C$1:C$65536&lt;&gt;"",[2]Спец_Строит!C$1:C$65536,"")</f>
        <v/>
      </c>
    </row>
    <row r="16168" spans="2:2" x14ac:dyDescent="0.2">
      <c r="B16168" s="2" t="str">
        <f>IF([2]Спец_Строит!C$1:C$65536&lt;&gt;"",[2]Спец_Строит!C$1:C$65536,"")</f>
        <v/>
      </c>
    </row>
    <row r="16169" spans="2:2" x14ac:dyDescent="0.2">
      <c r="B16169" s="2" t="str">
        <f>IF([2]Спец_Строит!C$1:C$65536&lt;&gt;"",[2]Спец_Строит!C$1:C$65536,"")</f>
        <v/>
      </c>
    </row>
    <row r="16170" spans="2:2" x14ac:dyDescent="0.2">
      <c r="B16170" s="2" t="str">
        <f>IF([2]Спец_Строит!C$1:C$65536&lt;&gt;"",[2]Спец_Строит!C$1:C$65536,"")</f>
        <v/>
      </c>
    </row>
    <row r="16171" spans="2:2" x14ac:dyDescent="0.2">
      <c r="B16171" s="2" t="str">
        <f>IF([2]Спец_Строит!C$1:C$65536&lt;&gt;"",[2]Спец_Строит!C$1:C$65536,"")</f>
        <v/>
      </c>
    </row>
    <row r="16172" spans="2:2" x14ac:dyDescent="0.2">
      <c r="B16172" s="2" t="str">
        <f>IF([2]Спец_Строит!C$1:C$65536&lt;&gt;"",[2]Спец_Строит!C$1:C$65536,"")</f>
        <v/>
      </c>
    </row>
    <row r="16173" spans="2:2" x14ac:dyDescent="0.2">
      <c r="B16173" s="2" t="str">
        <f>IF([2]Спец_Строит!C$1:C$65536&lt;&gt;"",[2]Спец_Строит!C$1:C$65536,"")</f>
        <v/>
      </c>
    </row>
    <row r="16174" spans="2:2" x14ac:dyDescent="0.2">
      <c r="B16174" s="2" t="str">
        <f>IF([2]Спец_Строит!C$1:C$65536&lt;&gt;"",[2]Спец_Строит!C$1:C$65536,"")</f>
        <v/>
      </c>
    </row>
    <row r="16175" spans="2:2" x14ac:dyDescent="0.2">
      <c r="B16175" s="2" t="str">
        <f>IF([2]Спец_Строит!C$1:C$65536&lt;&gt;"",[2]Спец_Строит!C$1:C$65536,"")</f>
        <v/>
      </c>
    </row>
    <row r="16176" spans="2:2" x14ac:dyDescent="0.2">
      <c r="B16176" s="2" t="str">
        <f>IF([2]Спец_Строит!C$1:C$65536&lt;&gt;"",[2]Спец_Строит!C$1:C$65536,"")</f>
        <v/>
      </c>
    </row>
    <row r="16177" spans="2:2" x14ac:dyDescent="0.2">
      <c r="B16177" s="2" t="str">
        <f>IF([2]Спец_Строит!C$1:C$65536&lt;&gt;"",[2]Спец_Строит!C$1:C$65536,"")</f>
        <v/>
      </c>
    </row>
    <row r="16178" spans="2:2" x14ac:dyDescent="0.2">
      <c r="B16178" s="2" t="str">
        <f>IF([2]Спец_Строит!C$1:C$65536&lt;&gt;"",[2]Спец_Строит!C$1:C$65536,"")</f>
        <v/>
      </c>
    </row>
    <row r="16179" spans="2:2" x14ac:dyDescent="0.2">
      <c r="B16179" s="2" t="str">
        <f>IF([2]Спец_Строит!C$1:C$65536&lt;&gt;"",[2]Спец_Строит!C$1:C$65536,"")</f>
        <v/>
      </c>
    </row>
    <row r="16180" spans="2:2" x14ac:dyDescent="0.2">
      <c r="B16180" s="2" t="str">
        <f>IF([2]Спец_Строит!C$1:C$65536&lt;&gt;"",[2]Спец_Строит!C$1:C$65536,"")</f>
        <v/>
      </c>
    </row>
    <row r="16181" spans="2:2" x14ac:dyDescent="0.2">
      <c r="B16181" s="2" t="str">
        <f>IF([2]Спец_Строит!C$1:C$65536&lt;&gt;"",[2]Спец_Строит!C$1:C$65536,"")</f>
        <v/>
      </c>
    </row>
    <row r="16182" spans="2:2" x14ac:dyDescent="0.2">
      <c r="B16182" s="2" t="str">
        <f>IF([2]Спец_Строит!C$1:C$65536&lt;&gt;"",[2]Спец_Строит!C$1:C$65536,"")</f>
        <v/>
      </c>
    </row>
    <row r="16183" spans="2:2" x14ac:dyDescent="0.2">
      <c r="B16183" s="2" t="str">
        <f>IF([2]Спец_Строит!C$1:C$65536&lt;&gt;"",[2]Спец_Строит!C$1:C$65536,"")</f>
        <v/>
      </c>
    </row>
    <row r="16184" spans="2:2" x14ac:dyDescent="0.2">
      <c r="B16184" s="2" t="str">
        <f>IF([2]Спец_Строит!C$1:C$65536&lt;&gt;"",[2]Спец_Строит!C$1:C$65536,"")</f>
        <v/>
      </c>
    </row>
    <row r="16185" spans="2:2" x14ac:dyDescent="0.2">
      <c r="B16185" s="2" t="str">
        <f>IF([2]Спец_Строит!C$1:C$65536&lt;&gt;"",[2]Спец_Строит!C$1:C$65536,"")</f>
        <v/>
      </c>
    </row>
    <row r="16186" spans="2:2" x14ac:dyDescent="0.2">
      <c r="B16186" s="2" t="str">
        <f>IF([2]Спец_Строит!C$1:C$65536&lt;&gt;"",[2]Спец_Строит!C$1:C$65536,"")</f>
        <v/>
      </c>
    </row>
    <row r="16187" spans="2:2" x14ac:dyDescent="0.2">
      <c r="B16187" s="2" t="str">
        <f>IF([2]Спец_Строит!C$1:C$65536&lt;&gt;"",[2]Спец_Строит!C$1:C$65536,"")</f>
        <v/>
      </c>
    </row>
    <row r="16188" spans="2:2" x14ac:dyDescent="0.2">
      <c r="B16188" s="2" t="str">
        <f>IF([2]Спец_Строит!C$1:C$65536&lt;&gt;"",[2]Спец_Строит!C$1:C$65536,"")</f>
        <v/>
      </c>
    </row>
    <row r="16189" spans="2:2" x14ac:dyDescent="0.2">
      <c r="B16189" s="2" t="str">
        <f>IF([2]Спец_Строит!C$1:C$65536&lt;&gt;"",[2]Спец_Строит!C$1:C$65536,"")</f>
        <v/>
      </c>
    </row>
    <row r="16190" spans="2:2" x14ac:dyDescent="0.2">
      <c r="B16190" s="2" t="str">
        <f>IF([2]Спец_Строит!C$1:C$65536&lt;&gt;"",[2]Спец_Строит!C$1:C$65536,"")</f>
        <v/>
      </c>
    </row>
    <row r="16191" spans="2:2" x14ac:dyDescent="0.2">
      <c r="B16191" s="2" t="str">
        <f>IF([2]Спец_Строит!C$1:C$65536&lt;&gt;"",[2]Спец_Строит!C$1:C$65536,"")</f>
        <v/>
      </c>
    </row>
    <row r="16192" spans="2:2" x14ac:dyDescent="0.2">
      <c r="B16192" s="2" t="str">
        <f>IF([2]Спец_Строит!C$1:C$65536&lt;&gt;"",[2]Спец_Строит!C$1:C$65536,"")</f>
        <v/>
      </c>
    </row>
    <row r="16193" spans="2:2" x14ac:dyDescent="0.2">
      <c r="B16193" s="2" t="str">
        <f>IF([2]Спец_Строит!C$1:C$65536&lt;&gt;"",[2]Спец_Строит!C$1:C$65536,"")</f>
        <v/>
      </c>
    </row>
    <row r="16194" spans="2:2" x14ac:dyDescent="0.2">
      <c r="B16194" s="2" t="str">
        <f>IF([2]Спец_Строит!C$1:C$65536&lt;&gt;"",[2]Спец_Строит!C$1:C$65536,"")</f>
        <v/>
      </c>
    </row>
    <row r="16195" spans="2:2" x14ac:dyDescent="0.2">
      <c r="B16195" s="2" t="str">
        <f>IF([2]Спец_Строит!C$1:C$65536&lt;&gt;"",[2]Спец_Строит!C$1:C$65536,"")</f>
        <v/>
      </c>
    </row>
    <row r="16196" spans="2:2" x14ac:dyDescent="0.2">
      <c r="B16196" s="2" t="str">
        <f>IF([2]Спец_Строит!C$1:C$65536&lt;&gt;"",[2]Спец_Строит!C$1:C$65536,"")</f>
        <v/>
      </c>
    </row>
    <row r="16197" spans="2:2" x14ac:dyDescent="0.2">
      <c r="B16197" s="2" t="str">
        <f>IF([2]Спец_Строит!C$1:C$65536&lt;&gt;"",[2]Спец_Строит!C$1:C$65536,"")</f>
        <v/>
      </c>
    </row>
    <row r="16198" spans="2:2" x14ac:dyDescent="0.2">
      <c r="B16198" s="2" t="str">
        <f>IF([2]Спец_Строит!C$1:C$65536&lt;&gt;"",[2]Спец_Строит!C$1:C$65536,"")</f>
        <v/>
      </c>
    </row>
    <row r="16199" spans="2:2" x14ac:dyDescent="0.2">
      <c r="B16199" s="2" t="str">
        <f>IF([2]Спец_Строит!C$1:C$65536&lt;&gt;"",[2]Спец_Строит!C$1:C$65536,"")</f>
        <v/>
      </c>
    </row>
    <row r="16200" spans="2:2" x14ac:dyDescent="0.2">
      <c r="B16200" s="2" t="str">
        <f>IF([2]Спец_Строит!C$1:C$65536&lt;&gt;"",[2]Спец_Строит!C$1:C$65536,"")</f>
        <v/>
      </c>
    </row>
    <row r="16201" spans="2:2" x14ac:dyDescent="0.2">
      <c r="B16201" s="2" t="str">
        <f>IF([2]Спец_Строит!C$1:C$65536&lt;&gt;"",[2]Спец_Строит!C$1:C$65536,"")</f>
        <v/>
      </c>
    </row>
    <row r="16202" spans="2:2" x14ac:dyDescent="0.2">
      <c r="B16202" s="2" t="str">
        <f>IF([2]Спец_Строит!C$1:C$65536&lt;&gt;"",[2]Спец_Строит!C$1:C$65536,"")</f>
        <v/>
      </c>
    </row>
    <row r="16203" spans="2:2" x14ac:dyDescent="0.2">
      <c r="B16203" s="2" t="str">
        <f>IF([2]Спец_Строит!C$1:C$65536&lt;&gt;"",[2]Спец_Строит!C$1:C$65536,"")</f>
        <v/>
      </c>
    </row>
    <row r="16204" spans="2:2" x14ac:dyDescent="0.2">
      <c r="B16204" s="2" t="str">
        <f>IF([2]Спец_Строит!C$1:C$65536&lt;&gt;"",[2]Спец_Строит!C$1:C$65536,"")</f>
        <v/>
      </c>
    </row>
    <row r="16205" spans="2:2" x14ac:dyDescent="0.2">
      <c r="B16205" s="2" t="str">
        <f>IF([2]Спец_Строит!C$1:C$65536&lt;&gt;"",[2]Спец_Строит!C$1:C$65536,"")</f>
        <v/>
      </c>
    </row>
    <row r="16206" spans="2:2" x14ac:dyDescent="0.2">
      <c r="B16206" s="2" t="str">
        <f>IF([2]Спец_Строит!C$1:C$65536&lt;&gt;"",[2]Спец_Строит!C$1:C$65536,"")</f>
        <v/>
      </c>
    </row>
    <row r="16207" spans="2:2" x14ac:dyDescent="0.2">
      <c r="B16207" s="2" t="str">
        <f>IF([2]Спец_Строит!C$1:C$65536&lt;&gt;"",[2]Спец_Строит!C$1:C$65536,"")</f>
        <v/>
      </c>
    </row>
    <row r="16208" spans="2:2" x14ac:dyDescent="0.2">
      <c r="B16208" s="2" t="str">
        <f>IF([2]Спец_Строит!C$1:C$65536&lt;&gt;"",[2]Спец_Строит!C$1:C$65536,"")</f>
        <v/>
      </c>
    </row>
    <row r="16209" spans="2:2" x14ac:dyDescent="0.2">
      <c r="B16209" s="2" t="str">
        <f>IF([2]Спец_Строит!C$1:C$65536&lt;&gt;"",[2]Спец_Строит!C$1:C$65536,"")</f>
        <v/>
      </c>
    </row>
    <row r="16210" spans="2:2" x14ac:dyDescent="0.2">
      <c r="B16210" s="2" t="str">
        <f>IF([2]Спец_Строит!C$1:C$65536&lt;&gt;"",[2]Спец_Строит!C$1:C$65536,"")</f>
        <v/>
      </c>
    </row>
    <row r="16211" spans="2:2" x14ac:dyDescent="0.2">
      <c r="B16211" s="2" t="str">
        <f>IF([2]Спец_Строит!C$1:C$65536&lt;&gt;"",[2]Спец_Строит!C$1:C$65536,"")</f>
        <v/>
      </c>
    </row>
    <row r="16212" spans="2:2" x14ac:dyDescent="0.2">
      <c r="B16212" s="2" t="str">
        <f>IF([2]Спец_Строит!C$1:C$65536&lt;&gt;"",[2]Спец_Строит!C$1:C$65536,"")</f>
        <v/>
      </c>
    </row>
    <row r="16213" spans="2:2" x14ac:dyDescent="0.2">
      <c r="B16213" s="2" t="str">
        <f>IF([2]Спец_Строит!C$1:C$65536&lt;&gt;"",[2]Спец_Строит!C$1:C$65536,"")</f>
        <v/>
      </c>
    </row>
    <row r="16214" spans="2:2" x14ac:dyDescent="0.2">
      <c r="B16214" s="2" t="str">
        <f>IF([2]Спец_Строит!C$1:C$65536&lt;&gt;"",[2]Спец_Строит!C$1:C$65536,"")</f>
        <v/>
      </c>
    </row>
    <row r="16215" spans="2:2" x14ac:dyDescent="0.2">
      <c r="B16215" s="2" t="str">
        <f>IF([2]Спец_Строит!C$1:C$65536&lt;&gt;"",[2]Спец_Строит!C$1:C$65536,"")</f>
        <v/>
      </c>
    </row>
    <row r="16216" spans="2:2" x14ac:dyDescent="0.2">
      <c r="B16216" s="2" t="str">
        <f>IF([2]Спец_Строит!C$1:C$65536&lt;&gt;"",[2]Спец_Строит!C$1:C$65536,"")</f>
        <v/>
      </c>
    </row>
    <row r="16217" spans="2:2" x14ac:dyDescent="0.2">
      <c r="B16217" s="2" t="str">
        <f>IF([2]Спец_Строит!C$1:C$65536&lt;&gt;"",[2]Спец_Строит!C$1:C$65536,"")</f>
        <v/>
      </c>
    </row>
    <row r="16218" spans="2:2" x14ac:dyDescent="0.2">
      <c r="B16218" s="2" t="str">
        <f>IF([2]Спец_Строит!C$1:C$65536&lt;&gt;"",[2]Спец_Строит!C$1:C$65536,"")</f>
        <v/>
      </c>
    </row>
    <row r="16219" spans="2:2" x14ac:dyDescent="0.2">
      <c r="B16219" s="2" t="str">
        <f>IF([2]Спец_Строит!C$1:C$65536&lt;&gt;"",[2]Спец_Строит!C$1:C$65536,"")</f>
        <v/>
      </c>
    </row>
    <row r="16220" spans="2:2" x14ac:dyDescent="0.2">
      <c r="B16220" s="2" t="str">
        <f>IF([2]Спец_Строит!C$1:C$65536&lt;&gt;"",[2]Спец_Строит!C$1:C$65536,"")</f>
        <v/>
      </c>
    </row>
    <row r="16221" spans="2:2" x14ac:dyDescent="0.2">
      <c r="B16221" s="2" t="str">
        <f>IF([2]Спец_Строит!C$1:C$65536&lt;&gt;"",[2]Спец_Строит!C$1:C$65536,"")</f>
        <v/>
      </c>
    </row>
    <row r="16222" spans="2:2" x14ac:dyDescent="0.2">
      <c r="B16222" s="2" t="str">
        <f>IF([2]Спец_Строит!C$1:C$65536&lt;&gt;"",[2]Спец_Строит!C$1:C$65536,"")</f>
        <v/>
      </c>
    </row>
    <row r="16223" spans="2:2" x14ac:dyDescent="0.2">
      <c r="B16223" s="2" t="str">
        <f>IF([2]Спец_Строит!C$1:C$65536&lt;&gt;"",[2]Спец_Строит!C$1:C$65536,"")</f>
        <v/>
      </c>
    </row>
    <row r="16224" spans="2:2" x14ac:dyDescent="0.2">
      <c r="B16224" s="2" t="str">
        <f>IF([2]Спец_Строит!C$1:C$65536&lt;&gt;"",[2]Спец_Строит!C$1:C$65536,"")</f>
        <v/>
      </c>
    </row>
    <row r="16225" spans="2:2" x14ac:dyDescent="0.2">
      <c r="B16225" s="2" t="str">
        <f>IF([2]Спец_Строит!C$1:C$65536&lt;&gt;"",[2]Спец_Строит!C$1:C$65536,"")</f>
        <v/>
      </c>
    </row>
    <row r="16226" spans="2:2" x14ac:dyDescent="0.2">
      <c r="B16226" s="2" t="str">
        <f>IF([2]Спец_Строит!C$1:C$65536&lt;&gt;"",[2]Спец_Строит!C$1:C$65536,"")</f>
        <v/>
      </c>
    </row>
    <row r="16227" spans="2:2" x14ac:dyDescent="0.2">
      <c r="B16227" s="2" t="str">
        <f>IF([2]Спец_Строит!C$1:C$65536&lt;&gt;"",[2]Спец_Строит!C$1:C$65536,"")</f>
        <v/>
      </c>
    </row>
    <row r="16228" spans="2:2" x14ac:dyDescent="0.2">
      <c r="B16228" s="2" t="str">
        <f>IF([2]Спец_Строит!C$1:C$65536&lt;&gt;"",[2]Спец_Строит!C$1:C$65536,"")</f>
        <v/>
      </c>
    </row>
    <row r="16229" spans="2:2" x14ac:dyDescent="0.2">
      <c r="B16229" s="2" t="str">
        <f>IF([2]Спец_Строит!C$1:C$65536&lt;&gt;"",[2]Спец_Строит!C$1:C$65536,"")</f>
        <v/>
      </c>
    </row>
    <row r="16230" spans="2:2" x14ac:dyDescent="0.2">
      <c r="B16230" s="2" t="str">
        <f>IF([2]Спец_Строит!C$1:C$65536&lt;&gt;"",[2]Спец_Строит!C$1:C$65536,"")</f>
        <v/>
      </c>
    </row>
    <row r="16231" spans="2:2" x14ac:dyDescent="0.2">
      <c r="B16231" s="2" t="str">
        <f>IF([2]Спец_Строит!C$1:C$65536&lt;&gt;"",[2]Спец_Строит!C$1:C$65536,"")</f>
        <v/>
      </c>
    </row>
    <row r="16232" spans="2:2" x14ac:dyDescent="0.2">
      <c r="B16232" s="2" t="str">
        <f>IF([2]Спец_Строит!C$1:C$65536&lt;&gt;"",[2]Спец_Строит!C$1:C$65536,"")</f>
        <v/>
      </c>
    </row>
    <row r="16233" spans="2:2" x14ac:dyDescent="0.2">
      <c r="B16233" s="2" t="str">
        <f>IF([2]Спец_Строит!C$1:C$65536&lt;&gt;"",[2]Спец_Строит!C$1:C$65536,"")</f>
        <v/>
      </c>
    </row>
    <row r="16234" spans="2:2" x14ac:dyDescent="0.2">
      <c r="B16234" s="2" t="str">
        <f>IF([2]Спец_Строит!C$1:C$65536&lt;&gt;"",[2]Спец_Строит!C$1:C$65536,"")</f>
        <v/>
      </c>
    </row>
    <row r="16235" spans="2:2" x14ac:dyDescent="0.2">
      <c r="B16235" s="2" t="str">
        <f>IF([2]Спец_Строит!C$1:C$65536&lt;&gt;"",[2]Спец_Строит!C$1:C$65536,"")</f>
        <v/>
      </c>
    </row>
    <row r="16236" spans="2:2" x14ac:dyDescent="0.2">
      <c r="B16236" s="2" t="str">
        <f>IF([2]Спец_Строит!C$1:C$65536&lt;&gt;"",[2]Спец_Строит!C$1:C$65536,"")</f>
        <v/>
      </c>
    </row>
    <row r="16237" spans="2:2" x14ac:dyDescent="0.2">
      <c r="B16237" s="2" t="str">
        <f>IF([2]Спец_Строит!C$1:C$65536&lt;&gt;"",[2]Спец_Строит!C$1:C$65536,"")</f>
        <v/>
      </c>
    </row>
    <row r="16238" spans="2:2" x14ac:dyDescent="0.2">
      <c r="B16238" s="2" t="str">
        <f>IF([2]Спец_Строит!C$1:C$65536&lt;&gt;"",[2]Спец_Строит!C$1:C$65536,"")</f>
        <v/>
      </c>
    </row>
    <row r="16239" spans="2:2" x14ac:dyDescent="0.2">
      <c r="B16239" s="2" t="str">
        <f>IF([2]Спец_Строит!C$1:C$65536&lt;&gt;"",[2]Спец_Строит!C$1:C$65536,"")</f>
        <v/>
      </c>
    </row>
    <row r="16240" spans="2:2" x14ac:dyDescent="0.2">
      <c r="B16240" s="2" t="str">
        <f>IF([2]Спец_Строит!C$1:C$65536&lt;&gt;"",[2]Спец_Строит!C$1:C$65536,"")</f>
        <v/>
      </c>
    </row>
    <row r="16241" spans="2:2" x14ac:dyDescent="0.2">
      <c r="B16241" s="2" t="str">
        <f>IF([2]Спец_Строит!C$1:C$65536&lt;&gt;"",[2]Спец_Строит!C$1:C$65536,"")</f>
        <v/>
      </c>
    </row>
    <row r="16242" spans="2:2" x14ac:dyDescent="0.2">
      <c r="B16242" s="2" t="str">
        <f>IF([2]Спец_Строит!C$1:C$65536&lt;&gt;"",[2]Спец_Строит!C$1:C$65536,"")</f>
        <v/>
      </c>
    </row>
    <row r="16243" spans="2:2" x14ac:dyDescent="0.2">
      <c r="B16243" s="2" t="str">
        <f>IF([2]Спец_Строит!C$1:C$65536&lt;&gt;"",[2]Спец_Строит!C$1:C$65536,"")</f>
        <v/>
      </c>
    </row>
    <row r="16244" spans="2:2" x14ac:dyDescent="0.2">
      <c r="B16244" s="2" t="str">
        <f>IF([2]Спец_Строит!C$1:C$65536&lt;&gt;"",[2]Спец_Строит!C$1:C$65536,"")</f>
        <v/>
      </c>
    </row>
    <row r="16245" spans="2:2" x14ac:dyDescent="0.2">
      <c r="B16245" s="2" t="str">
        <f>IF([2]Спец_Строит!C$1:C$65536&lt;&gt;"",[2]Спец_Строит!C$1:C$65536,"")</f>
        <v/>
      </c>
    </row>
    <row r="16246" spans="2:2" x14ac:dyDescent="0.2">
      <c r="B16246" s="2" t="str">
        <f>IF([2]Спец_Строит!C$1:C$65536&lt;&gt;"",[2]Спец_Строит!C$1:C$65536,"")</f>
        <v/>
      </c>
    </row>
    <row r="16247" spans="2:2" x14ac:dyDescent="0.2">
      <c r="B16247" s="2" t="str">
        <f>IF([2]Спец_Строит!C$1:C$65536&lt;&gt;"",[2]Спец_Строит!C$1:C$65536,"")</f>
        <v/>
      </c>
    </row>
    <row r="16248" spans="2:2" x14ac:dyDescent="0.2">
      <c r="B16248" s="2" t="str">
        <f>IF([2]Спец_Строит!C$1:C$65536&lt;&gt;"",[2]Спец_Строит!C$1:C$65536,"")</f>
        <v/>
      </c>
    </row>
    <row r="16249" spans="2:2" x14ac:dyDescent="0.2">
      <c r="B16249" s="2" t="str">
        <f>IF([2]Спец_Строит!C$1:C$65536&lt;&gt;"",[2]Спец_Строит!C$1:C$65536,"")</f>
        <v/>
      </c>
    </row>
    <row r="16250" spans="2:2" x14ac:dyDescent="0.2">
      <c r="B16250" s="2" t="str">
        <f>IF([2]Спец_Строит!C$1:C$65536&lt;&gt;"",[2]Спец_Строит!C$1:C$65536,"")</f>
        <v/>
      </c>
    </row>
    <row r="16251" spans="2:2" x14ac:dyDescent="0.2">
      <c r="B16251" s="2" t="str">
        <f>IF([2]Спец_Строит!C$1:C$65536&lt;&gt;"",[2]Спец_Строит!C$1:C$65536,"")</f>
        <v/>
      </c>
    </row>
    <row r="16252" spans="2:2" x14ac:dyDescent="0.2">
      <c r="B16252" s="2" t="str">
        <f>IF([2]Спец_Строит!C$1:C$65536&lt;&gt;"",[2]Спец_Строит!C$1:C$65536,"")</f>
        <v/>
      </c>
    </row>
    <row r="16253" spans="2:2" x14ac:dyDescent="0.2">
      <c r="B16253" s="2" t="str">
        <f>IF([2]Спец_Строит!C$1:C$65536&lt;&gt;"",[2]Спец_Строит!C$1:C$65536,"")</f>
        <v/>
      </c>
    </row>
    <row r="16254" spans="2:2" x14ac:dyDescent="0.2">
      <c r="B16254" s="2" t="str">
        <f>IF([2]Спец_Строит!C$1:C$65536&lt;&gt;"",[2]Спец_Строит!C$1:C$65536,"")</f>
        <v/>
      </c>
    </row>
    <row r="16255" spans="2:2" x14ac:dyDescent="0.2">
      <c r="B16255" s="2" t="str">
        <f>IF([2]Спец_Строит!C$1:C$65536&lt;&gt;"",[2]Спец_Строит!C$1:C$65536,"")</f>
        <v/>
      </c>
    </row>
    <row r="16256" spans="2:2" x14ac:dyDescent="0.2">
      <c r="B16256" s="2" t="str">
        <f>IF([2]Спец_Строит!C$1:C$65536&lt;&gt;"",[2]Спец_Строит!C$1:C$65536,"")</f>
        <v/>
      </c>
    </row>
    <row r="16257" spans="2:2" x14ac:dyDescent="0.2">
      <c r="B16257" s="2" t="str">
        <f>IF([2]Спец_Строит!C$1:C$65536&lt;&gt;"",[2]Спец_Строит!C$1:C$65536,"")</f>
        <v/>
      </c>
    </row>
    <row r="16258" spans="2:2" x14ac:dyDescent="0.2">
      <c r="B16258" s="2" t="str">
        <f>IF([2]Спец_Строит!C$1:C$65536&lt;&gt;"",[2]Спец_Строит!C$1:C$65536,"")</f>
        <v/>
      </c>
    </row>
    <row r="16259" spans="2:2" x14ac:dyDescent="0.2">
      <c r="B16259" s="2" t="str">
        <f>IF([2]Спец_Строит!C$1:C$65536&lt;&gt;"",[2]Спец_Строит!C$1:C$65536,"")</f>
        <v/>
      </c>
    </row>
    <row r="16260" spans="2:2" x14ac:dyDescent="0.2">
      <c r="B16260" s="2" t="str">
        <f>IF([2]Спец_Строит!C$1:C$65536&lt;&gt;"",[2]Спец_Строит!C$1:C$65536,"")</f>
        <v/>
      </c>
    </row>
    <row r="16261" spans="2:2" x14ac:dyDescent="0.2">
      <c r="B16261" s="2" t="str">
        <f>IF([2]Спец_Строит!C$1:C$65536&lt;&gt;"",[2]Спец_Строит!C$1:C$65536,"")</f>
        <v/>
      </c>
    </row>
    <row r="16262" spans="2:2" x14ac:dyDescent="0.2">
      <c r="B16262" s="2" t="str">
        <f>IF([2]Спец_Строит!C$1:C$65536&lt;&gt;"",[2]Спец_Строит!C$1:C$65536,"")</f>
        <v/>
      </c>
    </row>
    <row r="16263" spans="2:2" x14ac:dyDescent="0.2">
      <c r="B16263" s="2" t="str">
        <f>IF([2]Спец_Строит!C$1:C$65536&lt;&gt;"",[2]Спец_Строит!C$1:C$65536,"")</f>
        <v/>
      </c>
    </row>
    <row r="16264" spans="2:2" x14ac:dyDescent="0.2">
      <c r="B16264" s="2" t="str">
        <f>IF([2]Спец_Строит!C$1:C$65536&lt;&gt;"",[2]Спец_Строит!C$1:C$65536,"")</f>
        <v/>
      </c>
    </row>
    <row r="16265" spans="2:2" x14ac:dyDescent="0.2">
      <c r="B16265" s="2" t="str">
        <f>IF([2]Спец_Строит!C$1:C$65536&lt;&gt;"",[2]Спец_Строит!C$1:C$65536,"")</f>
        <v/>
      </c>
    </row>
    <row r="16266" spans="2:2" x14ac:dyDescent="0.2">
      <c r="B16266" s="2" t="str">
        <f>IF([2]Спец_Строит!C$1:C$65536&lt;&gt;"",[2]Спец_Строит!C$1:C$65536,"")</f>
        <v/>
      </c>
    </row>
    <row r="16267" spans="2:2" x14ac:dyDescent="0.2">
      <c r="B16267" s="2" t="str">
        <f>IF([2]Спец_Строит!C$1:C$65536&lt;&gt;"",[2]Спец_Строит!C$1:C$65536,"")</f>
        <v/>
      </c>
    </row>
    <row r="16268" spans="2:2" x14ac:dyDescent="0.2">
      <c r="B16268" s="2" t="str">
        <f>IF([2]Спец_Строит!C$1:C$65536&lt;&gt;"",[2]Спец_Строит!C$1:C$65536,"")</f>
        <v/>
      </c>
    </row>
    <row r="16269" spans="2:2" x14ac:dyDescent="0.2">
      <c r="B16269" s="2" t="str">
        <f>IF([2]Спец_Строит!C$1:C$65536&lt;&gt;"",[2]Спец_Строит!C$1:C$65536,"")</f>
        <v/>
      </c>
    </row>
    <row r="16270" spans="2:2" x14ac:dyDescent="0.2">
      <c r="B16270" s="2" t="str">
        <f>IF([2]Спец_Строит!C$1:C$65536&lt;&gt;"",[2]Спец_Строит!C$1:C$65536,"")</f>
        <v/>
      </c>
    </row>
    <row r="16271" spans="2:2" x14ac:dyDescent="0.2">
      <c r="B16271" s="2" t="str">
        <f>IF([2]Спец_Строит!C$1:C$65536&lt;&gt;"",[2]Спец_Строит!C$1:C$65536,"")</f>
        <v/>
      </c>
    </row>
    <row r="16272" spans="2:2" x14ac:dyDescent="0.2">
      <c r="B16272" s="2" t="str">
        <f>IF([2]Спец_Строит!C$1:C$65536&lt;&gt;"",[2]Спец_Строит!C$1:C$65536,"")</f>
        <v/>
      </c>
    </row>
    <row r="16273" spans="2:2" x14ac:dyDescent="0.2">
      <c r="B16273" s="2" t="str">
        <f>IF([2]Спец_Строит!C$1:C$65536&lt;&gt;"",[2]Спец_Строит!C$1:C$65536,"")</f>
        <v/>
      </c>
    </row>
    <row r="16274" spans="2:2" x14ac:dyDescent="0.2">
      <c r="B16274" s="2" t="str">
        <f>IF([2]Спец_Строит!C$1:C$65536&lt;&gt;"",[2]Спец_Строит!C$1:C$65536,"")</f>
        <v/>
      </c>
    </row>
    <row r="16275" spans="2:2" x14ac:dyDescent="0.2">
      <c r="B16275" s="2" t="str">
        <f>IF([2]Спец_Строит!C$1:C$65536&lt;&gt;"",[2]Спец_Строит!C$1:C$65536,"")</f>
        <v/>
      </c>
    </row>
    <row r="16276" spans="2:2" x14ac:dyDescent="0.2">
      <c r="B16276" s="2" t="str">
        <f>IF([2]Спец_Строит!C$1:C$65536&lt;&gt;"",[2]Спец_Строит!C$1:C$65536,"")</f>
        <v/>
      </c>
    </row>
    <row r="16277" spans="2:2" x14ac:dyDescent="0.2">
      <c r="B16277" s="2" t="str">
        <f>IF([2]Спец_Строит!C$1:C$65536&lt;&gt;"",[2]Спец_Строит!C$1:C$65536,"")</f>
        <v/>
      </c>
    </row>
    <row r="16278" spans="2:2" x14ac:dyDescent="0.2">
      <c r="B16278" s="2" t="str">
        <f>IF([2]Спец_Строит!C$1:C$65536&lt;&gt;"",[2]Спец_Строит!C$1:C$65536,"")</f>
        <v/>
      </c>
    </row>
    <row r="16279" spans="2:2" x14ac:dyDescent="0.2">
      <c r="B16279" s="2" t="str">
        <f>IF([2]Спец_Строит!C$1:C$65536&lt;&gt;"",[2]Спец_Строит!C$1:C$65536,"")</f>
        <v/>
      </c>
    </row>
    <row r="16280" spans="2:2" x14ac:dyDescent="0.2">
      <c r="B16280" s="2" t="str">
        <f>IF([2]Спец_Строит!C$1:C$65536&lt;&gt;"",[2]Спец_Строит!C$1:C$65536,"")</f>
        <v/>
      </c>
    </row>
    <row r="16281" spans="2:2" x14ac:dyDescent="0.2">
      <c r="B16281" s="2" t="str">
        <f>IF([2]Спец_Строит!C$1:C$65536&lt;&gt;"",[2]Спец_Строит!C$1:C$65536,"")</f>
        <v/>
      </c>
    </row>
    <row r="16282" spans="2:2" x14ac:dyDescent="0.2">
      <c r="B16282" s="2" t="str">
        <f>IF([2]Спец_Строит!C$1:C$65536&lt;&gt;"",[2]Спец_Строит!C$1:C$65536,"")</f>
        <v/>
      </c>
    </row>
    <row r="16283" spans="2:2" x14ac:dyDescent="0.2">
      <c r="B16283" s="2" t="str">
        <f>IF([2]Спец_Строит!C$1:C$65536&lt;&gt;"",[2]Спец_Строит!C$1:C$65536,"")</f>
        <v/>
      </c>
    </row>
    <row r="16284" spans="2:2" x14ac:dyDescent="0.2">
      <c r="B16284" s="2" t="str">
        <f>IF([2]Спец_Строит!C$1:C$65536&lt;&gt;"",[2]Спец_Строит!C$1:C$65536,"")</f>
        <v/>
      </c>
    </row>
    <row r="16285" spans="2:2" x14ac:dyDescent="0.2">
      <c r="B16285" s="2" t="str">
        <f>IF([2]Спец_Строит!C$1:C$65536&lt;&gt;"",[2]Спец_Строит!C$1:C$65536,"")</f>
        <v/>
      </c>
    </row>
    <row r="16286" spans="2:2" x14ac:dyDescent="0.2">
      <c r="B16286" s="2" t="str">
        <f>IF([2]Спец_Строит!C$1:C$65536&lt;&gt;"",[2]Спец_Строит!C$1:C$65536,"")</f>
        <v/>
      </c>
    </row>
    <row r="16287" spans="2:2" x14ac:dyDescent="0.2">
      <c r="B16287" s="2" t="str">
        <f>IF([2]Спец_Строит!C$1:C$65536&lt;&gt;"",[2]Спец_Строит!C$1:C$65536,"")</f>
        <v/>
      </c>
    </row>
    <row r="16288" spans="2:2" x14ac:dyDescent="0.2">
      <c r="B16288" s="2" t="str">
        <f>IF([2]Спец_Строит!C$1:C$65536&lt;&gt;"",[2]Спец_Строит!C$1:C$65536,"")</f>
        <v/>
      </c>
    </row>
    <row r="16289" spans="2:2" x14ac:dyDescent="0.2">
      <c r="B16289" s="2" t="str">
        <f>IF([2]Спец_Строит!C$1:C$65536&lt;&gt;"",[2]Спец_Строит!C$1:C$65536,"")</f>
        <v/>
      </c>
    </row>
    <row r="16290" spans="2:2" x14ac:dyDescent="0.2">
      <c r="B16290" s="2" t="str">
        <f>IF([2]Спец_Строит!C$1:C$65536&lt;&gt;"",[2]Спец_Строит!C$1:C$65536,"")</f>
        <v/>
      </c>
    </row>
    <row r="16291" spans="2:2" x14ac:dyDescent="0.2">
      <c r="B16291" s="2" t="str">
        <f>IF([2]Спец_Строит!C$1:C$65536&lt;&gt;"",[2]Спец_Строит!C$1:C$65536,"")</f>
        <v/>
      </c>
    </row>
    <row r="16292" spans="2:2" x14ac:dyDescent="0.2">
      <c r="B16292" s="2" t="str">
        <f>IF([2]Спец_Строит!C$1:C$65536&lt;&gt;"",[2]Спец_Строит!C$1:C$65536,"")</f>
        <v/>
      </c>
    </row>
    <row r="16293" spans="2:2" x14ac:dyDescent="0.2">
      <c r="B16293" s="2" t="str">
        <f>IF([2]Спец_Строит!C$1:C$65536&lt;&gt;"",[2]Спец_Строит!C$1:C$65536,"")</f>
        <v/>
      </c>
    </row>
    <row r="16294" spans="2:2" x14ac:dyDescent="0.2">
      <c r="B16294" s="2" t="str">
        <f>IF([2]Спец_Строит!C$1:C$65536&lt;&gt;"",[2]Спец_Строит!C$1:C$65536,"")</f>
        <v/>
      </c>
    </row>
    <row r="16295" spans="2:2" x14ac:dyDescent="0.2">
      <c r="B16295" s="2" t="str">
        <f>IF([2]Спец_Строит!C$1:C$65536&lt;&gt;"",[2]Спец_Строит!C$1:C$65536,"")</f>
        <v/>
      </c>
    </row>
    <row r="16296" spans="2:2" x14ac:dyDescent="0.2">
      <c r="B16296" s="2" t="str">
        <f>IF([2]Спец_Строит!C$1:C$65536&lt;&gt;"",[2]Спец_Строит!C$1:C$65536,"")</f>
        <v/>
      </c>
    </row>
    <row r="16297" spans="2:2" x14ac:dyDescent="0.2">
      <c r="B16297" s="2" t="str">
        <f>IF([2]Спец_Строит!C$1:C$65536&lt;&gt;"",[2]Спец_Строит!C$1:C$65536,"")</f>
        <v/>
      </c>
    </row>
    <row r="16298" spans="2:2" x14ac:dyDescent="0.2">
      <c r="B16298" s="2" t="str">
        <f>IF([2]Спец_Строит!C$1:C$65536&lt;&gt;"",[2]Спец_Строит!C$1:C$65536,"")</f>
        <v/>
      </c>
    </row>
    <row r="16299" spans="2:2" x14ac:dyDescent="0.2">
      <c r="B16299" s="2" t="str">
        <f>IF([2]Спец_Строит!C$1:C$65536&lt;&gt;"",[2]Спец_Строит!C$1:C$65536,"")</f>
        <v/>
      </c>
    </row>
    <row r="16300" spans="2:2" x14ac:dyDescent="0.2">
      <c r="B16300" s="2" t="str">
        <f>IF([2]Спец_Строит!C$1:C$65536&lt;&gt;"",[2]Спец_Строит!C$1:C$65536,"")</f>
        <v/>
      </c>
    </row>
    <row r="16301" spans="2:2" x14ac:dyDescent="0.2">
      <c r="B16301" s="2" t="str">
        <f>IF([2]Спец_Строит!C$1:C$65536&lt;&gt;"",[2]Спец_Строит!C$1:C$65536,"")</f>
        <v/>
      </c>
    </row>
    <row r="16302" spans="2:2" x14ac:dyDescent="0.2">
      <c r="B16302" s="2" t="str">
        <f>IF([2]Спец_Строит!C$1:C$65536&lt;&gt;"",[2]Спец_Строит!C$1:C$65536,"")</f>
        <v/>
      </c>
    </row>
    <row r="16303" spans="2:2" x14ac:dyDescent="0.2">
      <c r="B16303" s="2" t="str">
        <f>IF([2]Спец_Строит!C$1:C$65536&lt;&gt;"",[2]Спец_Строит!C$1:C$65536,"")</f>
        <v/>
      </c>
    </row>
    <row r="16304" spans="2:2" x14ac:dyDescent="0.2">
      <c r="B16304" s="2" t="str">
        <f>IF([2]Спец_Строит!C$1:C$65536&lt;&gt;"",[2]Спец_Строит!C$1:C$65536,"")</f>
        <v/>
      </c>
    </row>
    <row r="16305" spans="2:2" x14ac:dyDescent="0.2">
      <c r="B16305" s="2" t="str">
        <f>IF([2]Спец_Строит!C$1:C$65536&lt;&gt;"",[2]Спец_Строит!C$1:C$65536,"")</f>
        <v/>
      </c>
    </row>
    <row r="16306" spans="2:2" x14ac:dyDescent="0.2">
      <c r="B16306" s="2" t="str">
        <f>IF([2]Спец_Строит!C$1:C$65536&lt;&gt;"",[2]Спец_Строит!C$1:C$65536,"")</f>
        <v/>
      </c>
    </row>
    <row r="16307" spans="2:2" x14ac:dyDescent="0.2">
      <c r="B16307" s="2" t="str">
        <f>IF([2]Спец_Строит!C$1:C$65536&lt;&gt;"",[2]Спец_Строит!C$1:C$65536,"")</f>
        <v/>
      </c>
    </row>
    <row r="16308" spans="2:2" x14ac:dyDescent="0.2">
      <c r="B16308" s="2" t="str">
        <f>IF([2]Спец_Строит!C$1:C$65536&lt;&gt;"",[2]Спец_Строит!C$1:C$65536,"")</f>
        <v/>
      </c>
    </row>
    <row r="16309" spans="2:2" x14ac:dyDescent="0.2">
      <c r="B16309" s="2" t="str">
        <f>IF([2]Спец_Строит!C$1:C$65536&lt;&gt;"",[2]Спец_Строит!C$1:C$65536,"")</f>
        <v/>
      </c>
    </row>
    <row r="16310" spans="2:2" x14ac:dyDescent="0.2">
      <c r="B16310" s="2" t="str">
        <f>IF([2]Спец_Строит!C$1:C$65536&lt;&gt;"",[2]Спец_Строит!C$1:C$65536,"")</f>
        <v/>
      </c>
    </row>
    <row r="16311" spans="2:2" x14ac:dyDescent="0.2">
      <c r="B16311" s="2" t="str">
        <f>IF([2]Спец_Строит!C$1:C$65536&lt;&gt;"",[2]Спец_Строит!C$1:C$65536,"")</f>
        <v/>
      </c>
    </row>
    <row r="16312" spans="2:2" x14ac:dyDescent="0.2">
      <c r="B16312" s="2" t="str">
        <f>IF([2]Спец_Строит!C$1:C$65536&lt;&gt;"",[2]Спец_Строит!C$1:C$65536,"")</f>
        <v/>
      </c>
    </row>
    <row r="16313" spans="2:2" x14ac:dyDescent="0.2">
      <c r="B16313" s="2" t="str">
        <f>IF([2]Спец_Строит!C$1:C$65536&lt;&gt;"",[2]Спец_Строит!C$1:C$65536,"")</f>
        <v/>
      </c>
    </row>
    <row r="16314" spans="2:2" x14ac:dyDescent="0.2">
      <c r="B16314" s="2" t="str">
        <f>IF([2]Спец_Строит!C$1:C$65536&lt;&gt;"",[2]Спец_Строит!C$1:C$65536,"")</f>
        <v/>
      </c>
    </row>
    <row r="16315" spans="2:2" x14ac:dyDescent="0.2">
      <c r="B16315" s="2" t="str">
        <f>IF([2]Спец_Строит!C$1:C$65536&lt;&gt;"",[2]Спец_Строит!C$1:C$65536,"")</f>
        <v/>
      </c>
    </row>
    <row r="16316" spans="2:2" x14ac:dyDescent="0.2">
      <c r="B16316" s="2" t="str">
        <f>IF([2]Спец_Строит!C$1:C$65536&lt;&gt;"",[2]Спец_Строит!C$1:C$65536,"")</f>
        <v/>
      </c>
    </row>
    <row r="16317" spans="2:2" x14ac:dyDescent="0.2">
      <c r="B16317" s="2" t="str">
        <f>IF([2]Спец_Строит!C$1:C$65536&lt;&gt;"",[2]Спец_Строит!C$1:C$65536,"")</f>
        <v/>
      </c>
    </row>
    <row r="16318" spans="2:2" x14ac:dyDescent="0.2">
      <c r="B16318" s="2" t="str">
        <f>IF([2]Спец_Строит!C$1:C$65536&lt;&gt;"",[2]Спец_Строит!C$1:C$65536,"")</f>
        <v/>
      </c>
    </row>
    <row r="16319" spans="2:2" x14ac:dyDescent="0.2">
      <c r="B16319" s="2" t="str">
        <f>IF([2]Спец_Строит!C$1:C$65536&lt;&gt;"",[2]Спец_Строит!C$1:C$65536,"")</f>
        <v/>
      </c>
    </row>
    <row r="16320" spans="2:2" x14ac:dyDescent="0.2">
      <c r="B16320" s="2" t="str">
        <f>IF([2]Спец_Строит!C$1:C$65536&lt;&gt;"",[2]Спец_Строит!C$1:C$65536,"")</f>
        <v/>
      </c>
    </row>
    <row r="16321" spans="2:2" x14ac:dyDescent="0.2">
      <c r="B16321" s="2" t="str">
        <f>IF([2]Спец_Строит!C$1:C$65536&lt;&gt;"",[2]Спец_Строит!C$1:C$65536,"")</f>
        <v/>
      </c>
    </row>
    <row r="16322" spans="2:2" x14ac:dyDescent="0.2">
      <c r="B16322" s="2" t="str">
        <f>IF([2]Спец_Строит!C$1:C$65536&lt;&gt;"",[2]Спец_Строит!C$1:C$65536,"")</f>
        <v/>
      </c>
    </row>
    <row r="16323" spans="2:2" x14ac:dyDescent="0.2">
      <c r="B16323" s="2" t="str">
        <f>IF([2]Спец_Строит!C$1:C$65536&lt;&gt;"",[2]Спец_Строит!C$1:C$65536,"")</f>
        <v/>
      </c>
    </row>
    <row r="16324" spans="2:2" x14ac:dyDescent="0.2">
      <c r="B16324" s="2" t="str">
        <f>IF([2]Спец_Строит!C$1:C$65536&lt;&gt;"",[2]Спец_Строит!C$1:C$65536,"")</f>
        <v/>
      </c>
    </row>
    <row r="16325" spans="2:2" x14ac:dyDescent="0.2">
      <c r="B16325" s="2" t="str">
        <f>IF([2]Спец_Строит!C$1:C$65536&lt;&gt;"",[2]Спец_Строит!C$1:C$65536,"")</f>
        <v/>
      </c>
    </row>
    <row r="16326" spans="2:2" x14ac:dyDescent="0.2">
      <c r="B16326" s="2" t="str">
        <f>IF([2]Спец_Строит!C$1:C$65536&lt;&gt;"",[2]Спец_Строит!C$1:C$65536,"")</f>
        <v/>
      </c>
    </row>
    <row r="16327" spans="2:2" x14ac:dyDescent="0.2">
      <c r="B16327" s="2" t="str">
        <f>IF([2]Спец_Строит!C$1:C$65536&lt;&gt;"",[2]Спец_Строит!C$1:C$65536,"")</f>
        <v/>
      </c>
    </row>
    <row r="16328" spans="2:2" x14ac:dyDescent="0.2">
      <c r="B16328" s="2" t="str">
        <f>IF([2]Спец_Строит!C$1:C$65536&lt;&gt;"",[2]Спец_Строит!C$1:C$65536,"")</f>
        <v/>
      </c>
    </row>
    <row r="16329" spans="2:2" x14ac:dyDescent="0.2">
      <c r="B16329" s="2" t="str">
        <f>IF([2]Спец_Строит!C$1:C$65536&lt;&gt;"",[2]Спец_Строит!C$1:C$65536,"")</f>
        <v/>
      </c>
    </row>
    <row r="16330" spans="2:2" x14ac:dyDescent="0.2">
      <c r="B16330" s="2" t="str">
        <f>IF([2]Спец_Строит!C$1:C$65536&lt;&gt;"",[2]Спец_Строит!C$1:C$65536,"")</f>
        <v/>
      </c>
    </row>
    <row r="16331" spans="2:2" x14ac:dyDescent="0.2">
      <c r="B16331" s="2" t="str">
        <f>IF([2]Спец_Строит!C$1:C$65536&lt;&gt;"",[2]Спец_Строит!C$1:C$65536,"")</f>
        <v/>
      </c>
    </row>
    <row r="16332" spans="2:2" x14ac:dyDescent="0.2">
      <c r="B16332" s="2" t="str">
        <f>IF([2]Спец_Строит!C$1:C$65536&lt;&gt;"",[2]Спец_Строит!C$1:C$65536,"")</f>
        <v/>
      </c>
    </row>
    <row r="16333" spans="2:2" x14ac:dyDescent="0.2">
      <c r="B16333" s="2" t="str">
        <f>IF([2]Спец_Строит!C$1:C$65536&lt;&gt;"",[2]Спец_Строит!C$1:C$65536,"")</f>
        <v/>
      </c>
    </row>
    <row r="16334" spans="2:2" x14ac:dyDescent="0.2">
      <c r="B16334" s="2" t="str">
        <f>IF([2]Спец_Строит!C$1:C$65536&lt;&gt;"",[2]Спец_Строит!C$1:C$65536,"")</f>
        <v/>
      </c>
    </row>
    <row r="16335" spans="2:2" x14ac:dyDescent="0.2">
      <c r="B16335" s="2" t="str">
        <f>IF([2]Спец_Строит!C$1:C$65536&lt;&gt;"",[2]Спец_Строит!C$1:C$65536,"")</f>
        <v/>
      </c>
    </row>
    <row r="16336" spans="2:2" x14ac:dyDescent="0.2">
      <c r="B16336" s="2" t="str">
        <f>IF([2]Спец_Строит!C$1:C$65536&lt;&gt;"",[2]Спец_Строит!C$1:C$65536,"")</f>
        <v/>
      </c>
    </row>
    <row r="16337" spans="2:2" x14ac:dyDescent="0.2">
      <c r="B16337" s="2" t="str">
        <f>IF([2]Спец_Строит!C$1:C$65536&lt;&gt;"",[2]Спец_Строит!C$1:C$65536,"")</f>
        <v/>
      </c>
    </row>
    <row r="16338" spans="2:2" x14ac:dyDescent="0.2">
      <c r="B16338" s="2" t="str">
        <f>IF([2]Спец_Строит!C$1:C$65536&lt;&gt;"",[2]Спец_Строит!C$1:C$65536,"")</f>
        <v/>
      </c>
    </row>
    <row r="16339" spans="2:2" x14ac:dyDescent="0.2">
      <c r="B16339" s="2" t="str">
        <f>IF([2]Спец_Строит!C$1:C$65536&lt;&gt;"",[2]Спец_Строит!C$1:C$65536,"")</f>
        <v/>
      </c>
    </row>
    <row r="16340" spans="2:2" x14ac:dyDescent="0.2">
      <c r="B16340" s="2" t="str">
        <f>IF([2]Спец_Строит!C$1:C$65536&lt;&gt;"",[2]Спец_Строит!C$1:C$65536,"")</f>
        <v/>
      </c>
    </row>
    <row r="16341" spans="2:2" x14ac:dyDescent="0.2">
      <c r="B16341" s="2" t="str">
        <f>IF([2]Спец_Строит!C$1:C$65536&lt;&gt;"",[2]Спец_Строит!C$1:C$65536,"")</f>
        <v/>
      </c>
    </row>
    <row r="16342" spans="2:2" x14ac:dyDescent="0.2">
      <c r="B16342" s="2" t="str">
        <f>IF([2]Спец_Строит!C$1:C$65536&lt;&gt;"",[2]Спец_Строит!C$1:C$65536,"")</f>
        <v/>
      </c>
    </row>
    <row r="16343" spans="2:2" x14ac:dyDescent="0.2">
      <c r="B16343" s="2" t="str">
        <f>IF([2]Спец_Строит!C$1:C$65536&lt;&gt;"",[2]Спец_Строит!C$1:C$65536,"")</f>
        <v/>
      </c>
    </row>
    <row r="16344" spans="2:2" x14ac:dyDescent="0.2">
      <c r="B16344" s="2" t="str">
        <f>IF([2]Спец_Строит!C$1:C$65536&lt;&gt;"",[2]Спец_Строит!C$1:C$65536,"")</f>
        <v/>
      </c>
    </row>
    <row r="16345" spans="2:2" x14ac:dyDescent="0.2">
      <c r="B16345" s="2" t="str">
        <f>IF([2]Спец_Строит!C$1:C$65536&lt;&gt;"",[2]Спец_Строит!C$1:C$65536,"")</f>
        <v/>
      </c>
    </row>
    <row r="16346" spans="2:2" x14ac:dyDescent="0.2">
      <c r="B16346" s="2" t="str">
        <f>IF([2]Спец_Строит!C$1:C$65536&lt;&gt;"",[2]Спец_Строит!C$1:C$65536,"")</f>
        <v/>
      </c>
    </row>
    <row r="16347" spans="2:2" x14ac:dyDescent="0.2">
      <c r="B16347" s="2" t="str">
        <f>IF([2]Спец_Строит!C$1:C$65536&lt;&gt;"",[2]Спец_Строит!C$1:C$65536,"")</f>
        <v/>
      </c>
    </row>
    <row r="16348" spans="2:2" x14ac:dyDescent="0.2">
      <c r="B16348" s="2" t="str">
        <f>IF([2]Спец_Строит!C$1:C$65536&lt;&gt;"",[2]Спец_Строит!C$1:C$65536,"")</f>
        <v/>
      </c>
    </row>
    <row r="16349" spans="2:2" x14ac:dyDescent="0.2">
      <c r="B16349" s="2" t="str">
        <f>IF([2]Спец_Строит!C$1:C$65536&lt;&gt;"",[2]Спец_Строит!C$1:C$65536,"")</f>
        <v/>
      </c>
    </row>
    <row r="16350" spans="2:2" x14ac:dyDescent="0.2">
      <c r="B16350" s="2" t="str">
        <f>IF([2]Спец_Строит!C$1:C$65536&lt;&gt;"",[2]Спец_Строит!C$1:C$65536,"")</f>
        <v/>
      </c>
    </row>
    <row r="16351" spans="2:2" x14ac:dyDescent="0.2">
      <c r="B16351" s="2" t="str">
        <f>IF([2]Спец_Строит!C$1:C$65536&lt;&gt;"",[2]Спец_Строит!C$1:C$65536,"")</f>
        <v/>
      </c>
    </row>
    <row r="16352" spans="2:2" x14ac:dyDescent="0.2">
      <c r="B16352" s="2" t="str">
        <f>IF([2]Спец_Строит!C$1:C$65536&lt;&gt;"",[2]Спец_Строит!C$1:C$65536,"")</f>
        <v/>
      </c>
    </row>
    <row r="16353" spans="2:2" x14ac:dyDescent="0.2">
      <c r="B16353" s="2" t="str">
        <f>IF([2]Спец_Строит!C$1:C$65536&lt;&gt;"",[2]Спец_Строит!C$1:C$65536,"")</f>
        <v/>
      </c>
    </row>
    <row r="16354" spans="2:2" x14ac:dyDescent="0.2">
      <c r="B16354" s="2" t="str">
        <f>IF([2]Спец_Строит!C$1:C$65536&lt;&gt;"",[2]Спец_Строит!C$1:C$65536,"")</f>
        <v/>
      </c>
    </row>
    <row r="16355" spans="2:2" x14ac:dyDescent="0.2">
      <c r="B16355" s="2" t="str">
        <f>IF([2]Спец_Строит!C$1:C$65536&lt;&gt;"",[2]Спец_Строит!C$1:C$65536,"")</f>
        <v/>
      </c>
    </row>
    <row r="16356" spans="2:2" x14ac:dyDescent="0.2">
      <c r="B16356" s="2" t="str">
        <f>IF([2]Спец_Строит!C$1:C$65536&lt;&gt;"",[2]Спец_Строит!C$1:C$65536,"")</f>
        <v/>
      </c>
    </row>
    <row r="16357" spans="2:2" x14ac:dyDescent="0.2">
      <c r="B16357" s="2" t="str">
        <f>IF([2]Спец_Строит!C$1:C$65536&lt;&gt;"",[2]Спец_Строит!C$1:C$65536,"")</f>
        <v/>
      </c>
    </row>
    <row r="16358" spans="2:2" x14ac:dyDescent="0.2">
      <c r="B16358" s="2" t="str">
        <f>IF([2]Спец_Строит!C$1:C$65536&lt;&gt;"",[2]Спец_Строит!C$1:C$65536,"")</f>
        <v/>
      </c>
    </row>
    <row r="16359" spans="2:2" x14ac:dyDescent="0.2">
      <c r="B16359" s="2" t="str">
        <f>IF([2]Спец_Строит!C$1:C$65536&lt;&gt;"",[2]Спец_Строит!C$1:C$65536,"")</f>
        <v/>
      </c>
    </row>
    <row r="16360" spans="2:2" x14ac:dyDescent="0.2">
      <c r="B16360" s="2" t="str">
        <f>IF([2]Спец_Строит!C$1:C$65536&lt;&gt;"",[2]Спец_Строит!C$1:C$65536,"")</f>
        <v/>
      </c>
    </row>
    <row r="16361" spans="2:2" x14ac:dyDescent="0.2">
      <c r="B16361" s="2" t="str">
        <f>IF([2]Спец_Строит!C$1:C$65536&lt;&gt;"",[2]Спец_Строит!C$1:C$65536,"")</f>
        <v/>
      </c>
    </row>
    <row r="16362" spans="2:2" x14ac:dyDescent="0.2">
      <c r="B16362" s="2" t="str">
        <f>IF([2]Спец_Строит!C$1:C$65536&lt;&gt;"",[2]Спец_Строит!C$1:C$65536,"")</f>
        <v/>
      </c>
    </row>
    <row r="16363" spans="2:2" x14ac:dyDescent="0.2">
      <c r="B16363" s="2" t="str">
        <f>IF([2]Спец_Строит!C$1:C$65536&lt;&gt;"",[2]Спец_Строит!C$1:C$65536,"")</f>
        <v/>
      </c>
    </row>
    <row r="16364" spans="2:2" x14ac:dyDescent="0.2">
      <c r="B16364" s="2" t="str">
        <f>IF([2]Спец_Строит!C$1:C$65536&lt;&gt;"",[2]Спец_Строит!C$1:C$65536,"")</f>
        <v/>
      </c>
    </row>
    <row r="16365" spans="2:2" x14ac:dyDescent="0.2">
      <c r="B16365" s="2" t="str">
        <f>IF([2]Спец_Строит!C$1:C$65536&lt;&gt;"",[2]Спец_Строит!C$1:C$65536,"")</f>
        <v/>
      </c>
    </row>
    <row r="16366" spans="2:2" x14ac:dyDescent="0.2">
      <c r="B16366" s="2" t="str">
        <f>IF([2]Спец_Строит!C$1:C$65536&lt;&gt;"",[2]Спец_Строит!C$1:C$65536,"")</f>
        <v/>
      </c>
    </row>
    <row r="16367" spans="2:2" x14ac:dyDescent="0.2">
      <c r="B16367" s="2" t="str">
        <f>IF([2]Спец_Строит!C$1:C$65536&lt;&gt;"",[2]Спец_Строит!C$1:C$65536,"")</f>
        <v/>
      </c>
    </row>
    <row r="16368" spans="2:2" x14ac:dyDescent="0.2">
      <c r="B16368" s="2" t="str">
        <f>IF([2]Спец_Строит!C$1:C$65536&lt;&gt;"",[2]Спец_Строит!C$1:C$65536,"")</f>
        <v/>
      </c>
    </row>
    <row r="16369" spans="2:2" x14ac:dyDescent="0.2">
      <c r="B16369" s="2" t="str">
        <f>IF([2]Спец_Строит!C$1:C$65536&lt;&gt;"",[2]Спец_Строит!C$1:C$65536,"")</f>
        <v/>
      </c>
    </row>
    <row r="16370" spans="2:2" x14ac:dyDescent="0.2">
      <c r="B16370" s="2" t="str">
        <f>IF([2]Спец_Строит!C$1:C$65536&lt;&gt;"",[2]Спец_Строит!C$1:C$65536,"")</f>
        <v/>
      </c>
    </row>
    <row r="16371" spans="2:2" x14ac:dyDescent="0.2">
      <c r="B16371" s="2" t="str">
        <f>IF([2]Спец_Строит!C$1:C$65536&lt;&gt;"",[2]Спец_Строит!C$1:C$65536,"")</f>
        <v/>
      </c>
    </row>
    <row r="16372" spans="2:2" x14ac:dyDescent="0.2">
      <c r="B16372" s="2" t="str">
        <f>IF([2]Спец_Строит!C$1:C$65536&lt;&gt;"",[2]Спец_Строит!C$1:C$65536,"")</f>
        <v/>
      </c>
    </row>
    <row r="16373" spans="2:2" x14ac:dyDescent="0.2">
      <c r="B16373" s="2" t="str">
        <f>IF([2]Спец_Строит!C$1:C$65536&lt;&gt;"",[2]Спец_Строит!C$1:C$65536,"")</f>
        <v/>
      </c>
    </row>
    <row r="16374" spans="2:2" x14ac:dyDescent="0.2">
      <c r="B16374" s="2" t="str">
        <f>IF([2]Спец_Строит!C$1:C$65536&lt;&gt;"",[2]Спец_Строит!C$1:C$65536,"")</f>
        <v/>
      </c>
    </row>
    <row r="16375" spans="2:2" x14ac:dyDescent="0.2">
      <c r="B16375" s="2" t="str">
        <f>IF([2]Спец_Строит!C$1:C$65536&lt;&gt;"",[2]Спец_Строит!C$1:C$65536,"")</f>
        <v/>
      </c>
    </row>
    <row r="16376" spans="2:2" x14ac:dyDescent="0.2">
      <c r="B16376" s="2" t="str">
        <f>IF([2]Спец_Строит!C$1:C$65536&lt;&gt;"",[2]Спец_Строит!C$1:C$65536,"")</f>
        <v/>
      </c>
    </row>
    <row r="16377" spans="2:2" x14ac:dyDescent="0.2">
      <c r="B16377" s="2" t="str">
        <f>IF([2]Спец_Строит!C$1:C$65536&lt;&gt;"",[2]Спец_Строит!C$1:C$65536,"")</f>
        <v/>
      </c>
    </row>
    <row r="16378" spans="2:2" x14ac:dyDescent="0.2">
      <c r="B16378" s="2" t="str">
        <f>IF([2]Спец_Строит!C$1:C$65536&lt;&gt;"",[2]Спец_Строит!C$1:C$65536,"")</f>
        <v/>
      </c>
    </row>
    <row r="16379" spans="2:2" x14ac:dyDescent="0.2">
      <c r="B16379" s="2" t="str">
        <f>IF([2]Спец_Строит!C$1:C$65536&lt;&gt;"",[2]Спец_Строит!C$1:C$65536,"")</f>
        <v/>
      </c>
    </row>
    <row r="16380" spans="2:2" x14ac:dyDescent="0.2">
      <c r="B16380" s="2" t="str">
        <f>IF([2]Спец_Строит!C$1:C$65536&lt;&gt;"",[2]Спец_Строит!C$1:C$65536,"")</f>
        <v/>
      </c>
    </row>
    <row r="16381" spans="2:2" x14ac:dyDescent="0.2">
      <c r="B16381" s="2" t="str">
        <f>IF([2]Спец_Строит!C$1:C$65536&lt;&gt;"",[2]Спец_Строит!C$1:C$65536,"")</f>
        <v/>
      </c>
    </row>
    <row r="16382" spans="2:2" x14ac:dyDescent="0.2">
      <c r="B16382" s="2" t="str">
        <f>IF([2]Спец_Строит!C$1:C$65536&lt;&gt;"",[2]Спец_Строит!C$1:C$65536,"")</f>
        <v/>
      </c>
    </row>
    <row r="16383" spans="2:2" x14ac:dyDescent="0.2">
      <c r="B16383" s="2" t="str">
        <f>IF([2]Спец_Строит!C$1:C$65536&lt;&gt;"",[2]Спец_Строит!C$1:C$65536,"")</f>
        <v/>
      </c>
    </row>
    <row r="16384" spans="2:2" x14ac:dyDescent="0.2">
      <c r="B16384" s="2" t="str">
        <f>IF([2]Спец_Строит!C$1:C$65536&lt;&gt;"",[2]Спец_Строит!C$1:C$65536,"")</f>
        <v/>
      </c>
    </row>
    <row r="16385" spans="2:2" x14ac:dyDescent="0.2">
      <c r="B16385" s="2" t="str">
        <f>IF([2]Спец_Строит!C$1:C$65536&lt;&gt;"",[2]Спец_Строит!C$1:C$65536,"")</f>
        <v/>
      </c>
    </row>
    <row r="16386" spans="2:2" x14ac:dyDescent="0.2">
      <c r="B16386" s="2" t="str">
        <f>IF([2]Спец_Строит!C$1:C$65536&lt;&gt;"",[2]Спец_Строит!C$1:C$65536,"")</f>
        <v/>
      </c>
    </row>
    <row r="16387" spans="2:2" x14ac:dyDescent="0.2">
      <c r="B16387" s="2" t="str">
        <f>IF([2]Спец_Строит!C$1:C$65536&lt;&gt;"",[2]Спец_Строит!C$1:C$65536,"")</f>
        <v/>
      </c>
    </row>
    <row r="16388" spans="2:2" x14ac:dyDescent="0.2">
      <c r="B16388" s="2" t="str">
        <f>IF([2]Спец_Строит!C$1:C$65536&lt;&gt;"",[2]Спец_Строит!C$1:C$65536,"")</f>
        <v/>
      </c>
    </row>
    <row r="16389" spans="2:2" x14ac:dyDescent="0.2">
      <c r="B16389" s="2" t="str">
        <f>IF([2]Спец_Строит!C$1:C$65536&lt;&gt;"",[2]Спец_Строит!C$1:C$65536,"")</f>
        <v/>
      </c>
    </row>
    <row r="16390" spans="2:2" x14ac:dyDescent="0.2">
      <c r="B16390" s="2" t="str">
        <f>IF([2]Спец_Строит!C$1:C$65536&lt;&gt;"",[2]Спец_Строит!C$1:C$65536,"")</f>
        <v/>
      </c>
    </row>
    <row r="16391" spans="2:2" x14ac:dyDescent="0.2">
      <c r="B16391" s="2" t="str">
        <f>IF([2]Спец_Строит!C$1:C$65536&lt;&gt;"",[2]Спец_Строит!C$1:C$65536,"")</f>
        <v/>
      </c>
    </row>
    <row r="16392" spans="2:2" x14ac:dyDescent="0.2">
      <c r="B16392" s="2" t="str">
        <f>IF([2]Спец_Строит!C$1:C$65536&lt;&gt;"",[2]Спец_Строит!C$1:C$65536,"")</f>
        <v/>
      </c>
    </row>
    <row r="16393" spans="2:2" x14ac:dyDescent="0.2">
      <c r="B16393" s="2" t="str">
        <f>IF([2]Спец_Строит!C$1:C$65536&lt;&gt;"",[2]Спец_Строит!C$1:C$65536,"")</f>
        <v/>
      </c>
    </row>
    <row r="16394" spans="2:2" x14ac:dyDescent="0.2">
      <c r="B16394" s="2" t="str">
        <f>IF([2]Спец_Строит!C$1:C$65536&lt;&gt;"",[2]Спец_Строит!C$1:C$65536,"")</f>
        <v/>
      </c>
    </row>
    <row r="16395" spans="2:2" x14ac:dyDescent="0.2">
      <c r="B16395" s="2" t="str">
        <f>IF([2]Спец_Строит!C$1:C$65536&lt;&gt;"",[2]Спец_Строит!C$1:C$65536,"")</f>
        <v/>
      </c>
    </row>
    <row r="16396" spans="2:2" x14ac:dyDescent="0.2">
      <c r="B16396" s="2" t="str">
        <f>IF([2]Спец_Строит!C$1:C$65536&lt;&gt;"",[2]Спец_Строит!C$1:C$65536,"")</f>
        <v/>
      </c>
    </row>
    <row r="16397" spans="2:2" x14ac:dyDescent="0.2">
      <c r="B16397" s="2" t="str">
        <f>IF([2]Спец_Строит!C$1:C$65536&lt;&gt;"",[2]Спец_Строит!C$1:C$65536,"")</f>
        <v/>
      </c>
    </row>
    <row r="16398" spans="2:2" x14ac:dyDescent="0.2">
      <c r="B16398" s="2" t="str">
        <f>IF([2]Спец_Строит!C$1:C$65536&lt;&gt;"",[2]Спец_Строит!C$1:C$65536,"")</f>
        <v/>
      </c>
    </row>
    <row r="16399" spans="2:2" x14ac:dyDescent="0.2">
      <c r="B16399" s="2" t="str">
        <f>IF([2]Спец_Строит!C$1:C$65536&lt;&gt;"",[2]Спец_Строит!C$1:C$65536,"")</f>
        <v/>
      </c>
    </row>
    <row r="16400" spans="2:2" x14ac:dyDescent="0.2">
      <c r="B16400" s="2" t="str">
        <f>IF([2]Спец_Строит!C$1:C$65536&lt;&gt;"",[2]Спец_Строит!C$1:C$65536,"")</f>
        <v/>
      </c>
    </row>
    <row r="16401" spans="2:2" x14ac:dyDescent="0.2">
      <c r="B16401" s="2" t="str">
        <f>IF([2]Спец_Строит!C$1:C$65536&lt;&gt;"",[2]Спец_Строит!C$1:C$65536,"")</f>
        <v/>
      </c>
    </row>
    <row r="16402" spans="2:2" x14ac:dyDescent="0.2">
      <c r="B16402" s="2" t="str">
        <f>IF([2]Спец_Строит!C$1:C$65536&lt;&gt;"",[2]Спец_Строит!C$1:C$65536,"")</f>
        <v/>
      </c>
    </row>
    <row r="16403" spans="2:2" x14ac:dyDescent="0.2">
      <c r="B16403" s="2" t="str">
        <f>IF([2]Спец_Строит!C$1:C$65536&lt;&gt;"",[2]Спец_Строит!C$1:C$65536,"")</f>
        <v/>
      </c>
    </row>
    <row r="16404" spans="2:2" x14ac:dyDescent="0.2">
      <c r="B16404" s="2" t="str">
        <f>IF([2]Спец_Строит!C$1:C$65536&lt;&gt;"",[2]Спец_Строит!C$1:C$65536,"")</f>
        <v/>
      </c>
    </row>
    <row r="16405" spans="2:2" x14ac:dyDescent="0.2">
      <c r="B16405" s="2" t="str">
        <f>IF([2]Спец_Строит!C$1:C$65536&lt;&gt;"",[2]Спец_Строит!C$1:C$65536,"")</f>
        <v/>
      </c>
    </row>
    <row r="16406" spans="2:2" x14ac:dyDescent="0.2">
      <c r="B16406" s="2" t="str">
        <f>IF([2]Спец_Строит!C$1:C$65536&lt;&gt;"",[2]Спец_Строит!C$1:C$65536,"")</f>
        <v/>
      </c>
    </row>
    <row r="16407" spans="2:2" x14ac:dyDescent="0.2">
      <c r="B16407" s="2" t="str">
        <f>IF([2]Спец_Строит!C$1:C$65536&lt;&gt;"",[2]Спец_Строит!C$1:C$65536,"")</f>
        <v/>
      </c>
    </row>
    <row r="16408" spans="2:2" x14ac:dyDescent="0.2">
      <c r="B16408" s="2" t="str">
        <f>IF([2]Спец_Строит!C$1:C$65536&lt;&gt;"",[2]Спец_Строит!C$1:C$65536,"")</f>
        <v/>
      </c>
    </row>
    <row r="16409" spans="2:2" x14ac:dyDescent="0.2">
      <c r="B16409" s="2" t="str">
        <f>IF([2]Спец_Строит!C$1:C$65536&lt;&gt;"",[2]Спец_Строит!C$1:C$65536,"")</f>
        <v/>
      </c>
    </row>
    <row r="16410" spans="2:2" x14ac:dyDescent="0.2">
      <c r="B16410" s="2" t="str">
        <f>IF([2]Спец_Строит!C$1:C$65536&lt;&gt;"",[2]Спец_Строит!C$1:C$65536,"")</f>
        <v/>
      </c>
    </row>
    <row r="16411" spans="2:2" x14ac:dyDescent="0.2">
      <c r="B16411" s="2" t="str">
        <f>IF([2]Спец_Строит!C$1:C$65536&lt;&gt;"",[2]Спец_Строит!C$1:C$65536,"")</f>
        <v/>
      </c>
    </row>
    <row r="16412" spans="2:2" x14ac:dyDescent="0.2">
      <c r="B16412" s="2" t="str">
        <f>IF([2]Спец_Строит!C$1:C$65536&lt;&gt;"",[2]Спец_Строит!C$1:C$65536,"")</f>
        <v/>
      </c>
    </row>
    <row r="16413" spans="2:2" x14ac:dyDescent="0.2">
      <c r="B16413" s="2" t="str">
        <f>IF([2]Спец_Строит!C$1:C$65536&lt;&gt;"",[2]Спец_Строит!C$1:C$65536,"")</f>
        <v/>
      </c>
    </row>
    <row r="16414" spans="2:2" x14ac:dyDescent="0.2">
      <c r="B16414" s="2" t="str">
        <f>IF([2]Спец_Строит!C$1:C$65536&lt;&gt;"",[2]Спец_Строит!C$1:C$65536,"")</f>
        <v/>
      </c>
    </row>
    <row r="16415" spans="2:2" x14ac:dyDescent="0.2">
      <c r="B16415" s="2" t="str">
        <f>IF([2]Спец_Строит!C$1:C$65536&lt;&gt;"",[2]Спец_Строит!C$1:C$65536,"")</f>
        <v/>
      </c>
    </row>
    <row r="16416" spans="2:2" x14ac:dyDescent="0.2">
      <c r="B16416" s="2" t="str">
        <f>IF([2]Спец_Строит!C$1:C$65536&lt;&gt;"",[2]Спец_Строит!C$1:C$65536,"")</f>
        <v/>
      </c>
    </row>
    <row r="16417" spans="2:2" x14ac:dyDescent="0.2">
      <c r="B16417" s="2" t="str">
        <f>IF([2]Спец_Строит!C$1:C$65536&lt;&gt;"",[2]Спец_Строит!C$1:C$65536,"")</f>
        <v/>
      </c>
    </row>
    <row r="16418" spans="2:2" x14ac:dyDescent="0.2">
      <c r="B16418" s="2" t="str">
        <f>IF([2]Спец_Строит!C$1:C$65536&lt;&gt;"",[2]Спец_Строит!C$1:C$65536,"")</f>
        <v/>
      </c>
    </row>
    <row r="16419" spans="2:2" x14ac:dyDescent="0.2">
      <c r="B16419" s="2" t="str">
        <f>IF([2]Спец_Строит!C$1:C$65536&lt;&gt;"",[2]Спец_Строит!C$1:C$65536,"")</f>
        <v/>
      </c>
    </row>
    <row r="16420" spans="2:2" x14ac:dyDescent="0.2">
      <c r="B16420" s="2" t="str">
        <f>IF([2]Спец_Строит!C$1:C$65536&lt;&gt;"",[2]Спец_Строит!C$1:C$65536,"")</f>
        <v/>
      </c>
    </row>
    <row r="16421" spans="2:2" x14ac:dyDescent="0.2">
      <c r="B16421" s="2" t="str">
        <f>IF([2]Спец_Строит!C$1:C$65536&lt;&gt;"",[2]Спец_Строит!C$1:C$65536,"")</f>
        <v/>
      </c>
    </row>
    <row r="16422" spans="2:2" x14ac:dyDescent="0.2">
      <c r="B16422" s="2" t="str">
        <f>IF([2]Спец_Строит!C$1:C$65536&lt;&gt;"",[2]Спец_Строит!C$1:C$65536,"")</f>
        <v/>
      </c>
    </row>
    <row r="16423" spans="2:2" x14ac:dyDescent="0.2">
      <c r="B16423" s="2" t="str">
        <f>IF([2]Спец_Строит!C$1:C$65536&lt;&gt;"",[2]Спец_Строит!C$1:C$65536,"")</f>
        <v/>
      </c>
    </row>
    <row r="16424" spans="2:2" x14ac:dyDescent="0.2">
      <c r="B16424" s="2" t="str">
        <f>IF([2]Спец_Строит!C$1:C$65536&lt;&gt;"",[2]Спец_Строит!C$1:C$65536,"")</f>
        <v/>
      </c>
    </row>
    <row r="16425" spans="2:2" x14ac:dyDescent="0.2">
      <c r="B16425" s="2" t="str">
        <f>IF([2]Спец_Строит!C$1:C$65536&lt;&gt;"",[2]Спец_Строит!C$1:C$65536,"")</f>
        <v/>
      </c>
    </row>
    <row r="16426" spans="2:2" x14ac:dyDescent="0.2">
      <c r="B16426" s="2" t="str">
        <f>IF([2]Спец_Строит!C$1:C$65536&lt;&gt;"",[2]Спец_Строит!C$1:C$65536,"")</f>
        <v/>
      </c>
    </row>
    <row r="16427" spans="2:2" x14ac:dyDescent="0.2">
      <c r="B16427" s="2" t="str">
        <f>IF([2]Спец_Строит!C$1:C$65536&lt;&gt;"",[2]Спец_Строит!C$1:C$65536,"")</f>
        <v/>
      </c>
    </row>
    <row r="16428" spans="2:2" x14ac:dyDescent="0.2">
      <c r="B16428" s="2" t="str">
        <f>IF([2]Спец_Строит!C$1:C$65536&lt;&gt;"",[2]Спец_Строит!C$1:C$65536,"")</f>
        <v/>
      </c>
    </row>
    <row r="16429" spans="2:2" x14ac:dyDescent="0.2">
      <c r="B16429" s="2" t="str">
        <f>IF([2]Спец_Строит!C$1:C$65536&lt;&gt;"",[2]Спец_Строит!C$1:C$65536,"")</f>
        <v/>
      </c>
    </row>
    <row r="16430" spans="2:2" x14ac:dyDescent="0.2">
      <c r="B16430" s="2" t="str">
        <f>IF([2]Спец_Строит!C$1:C$65536&lt;&gt;"",[2]Спец_Строит!C$1:C$65536,"")</f>
        <v/>
      </c>
    </row>
    <row r="16431" spans="2:2" x14ac:dyDescent="0.2">
      <c r="B16431" s="2" t="str">
        <f>IF([2]Спец_Строит!C$1:C$65536&lt;&gt;"",[2]Спец_Строит!C$1:C$65536,"")</f>
        <v/>
      </c>
    </row>
    <row r="16432" spans="2:2" x14ac:dyDescent="0.2">
      <c r="B16432" s="2" t="str">
        <f>IF([2]Спец_Строит!C$1:C$65536&lt;&gt;"",[2]Спец_Строит!C$1:C$65536,"")</f>
        <v/>
      </c>
    </row>
    <row r="16433" spans="2:2" x14ac:dyDescent="0.2">
      <c r="B16433" s="2" t="str">
        <f>IF([2]Спец_Строит!C$1:C$65536&lt;&gt;"",[2]Спец_Строит!C$1:C$65536,"")</f>
        <v/>
      </c>
    </row>
    <row r="16434" spans="2:2" x14ac:dyDescent="0.2">
      <c r="B16434" s="2" t="str">
        <f>IF([2]Спец_Строит!C$1:C$65536&lt;&gt;"",[2]Спец_Строит!C$1:C$65536,"")</f>
        <v/>
      </c>
    </row>
    <row r="16435" spans="2:2" x14ac:dyDescent="0.2">
      <c r="B16435" s="2" t="str">
        <f>IF([2]Спец_Строит!C$1:C$65536&lt;&gt;"",[2]Спец_Строит!C$1:C$65536,"")</f>
        <v/>
      </c>
    </row>
    <row r="16436" spans="2:2" x14ac:dyDescent="0.2">
      <c r="B16436" s="2" t="str">
        <f>IF([2]Спец_Строит!C$1:C$65536&lt;&gt;"",[2]Спец_Строит!C$1:C$65536,"")</f>
        <v/>
      </c>
    </row>
    <row r="16437" spans="2:2" x14ac:dyDescent="0.2">
      <c r="B16437" s="2" t="str">
        <f>IF([2]Спец_Строит!C$1:C$65536&lt;&gt;"",[2]Спец_Строит!C$1:C$65536,"")</f>
        <v/>
      </c>
    </row>
    <row r="16438" spans="2:2" x14ac:dyDescent="0.2">
      <c r="B16438" s="2" t="str">
        <f>IF([2]Спец_Строит!C$1:C$65536&lt;&gt;"",[2]Спец_Строит!C$1:C$65536,"")</f>
        <v/>
      </c>
    </row>
    <row r="16439" spans="2:2" x14ac:dyDescent="0.2">
      <c r="B16439" s="2" t="str">
        <f>IF([2]Спец_Строит!C$1:C$65536&lt;&gt;"",[2]Спец_Строит!C$1:C$65536,"")</f>
        <v/>
      </c>
    </row>
    <row r="16440" spans="2:2" x14ac:dyDescent="0.2">
      <c r="B16440" s="2" t="str">
        <f>IF([2]Спец_Строит!C$1:C$65536&lt;&gt;"",[2]Спец_Строит!C$1:C$65536,"")</f>
        <v/>
      </c>
    </row>
    <row r="16441" spans="2:2" x14ac:dyDescent="0.2">
      <c r="B16441" s="2" t="str">
        <f>IF([2]Спец_Строит!C$1:C$65536&lt;&gt;"",[2]Спец_Строит!C$1:C$65536,"")</f>
        <v/>
      </c>
    </row>
    <row r="16442" spans="2:2" x14ac:dyDescent="0.2">
      <c r="B16442" s="2" t="str">
        <f>IF([2]Спец_Строит!C$1:C$65536&lt;&gt;"",[2]Спец_Строит!C$1:C$65536,"")</f>
        <v/>
      </c>
    </row>
    <row r="16443" spans="2:2" x14ac:dyDescent="0.2">
      <c r="B16443" s="2" t="str">
        <f>IF([2]Спец_Строит!C$1:C$65536&lt;&gt;"",[2]Спец_Строит!C$1:C$65536,"")</f>
        <v/>
      </c>
    </row>
    <row r="16444" spans="2:2" x14ac:dyDescent="0.2">
      <c r="B16444" s="2" t="str">
        <f>IF([2]Спец_Строит!C$1:C$65536&lt;&gt;"",[2]Спец_Строит!C$1:C$65536,"")</f>
        <v/>
      </c>
    </row>
    <row r="16445" spans="2:2" x14ac:dyDescent="0.2">
      <c r="B16445" s="2" t="str">
        <f>IF([2]Спец_Строит!C$1:C$65536&lt;&gt;"",[2]Спец_Строит!C$1:C$65536,"")</f>
        <v/>
      </c>
    </row>
    <row r="16446" spans="2:2" x14ac:dyDescent="0.2">
      <c r="B16446" s="2" t="str">
        <f>IF([2]Спец_Строит!C$1:C$65536&lt;&gt;"",[2]Спец_Строит!C$1:C$65536,"")</f>
        <v/>
      </c>
    </row>
    <row r="16447" spans="2:2" x14ac:dyDescent="0.2">
      <c r="B16447" s="2" t="str">
        <f>IF([2]Спец_Строит!C$1:C$65536&lt;&gt;"",[2]Спец_Строит!C$1:C$65536,"")</f>
        <v/>
      </c>
    </row>
    <row r="16448" spans="2:2" x14ac:dyDescent="0.2">
      <c r="B16448" s="2" t="str">
        <f>IF([2]Спец_Строит!C$1:C$65536&lt;&gt;"",[2]Спец_Строит!C$1:C$65536,"")</f>
        <v/>
      </c>
    </row>
    <row r="16449" spans="2:2" x14ac:dyDescent="0.2">
      <c r="B16449" s="2" t="str">
        <f>IF([2]Спец_Строит!C$1:C$65536&lt;&gt;"",[2]Спец_Строит!C$1:C$65536,"")</f>
        <v/>
      </c>
    </row>
    <row r="16450" spans="2:2" x14ac:dyDescent="0.2">
      <c r="B16450" s="2" t="str">
        <f>IF([2]Спец_Строит!C$1:C$65536&lt;&gt;"",[2]Спец_Строит!C$1:C$65536,"")</f>
        <v/>
      </c>
    </row>
    <row r="16451" spans="2:2" x14ac:dyDescent="0.2">
      <c r="B16451" s="2" t="str">
        <f>IF([2]Спец_Строит!C$1:C$65536&lt;&gt;"",[2]Спец_Строит!C$1:C$65536,"")</f>
        <v/>
      </c>
    </row>
    <row r="16452" spans="2:2" x14ac:dyDescent="0.2">
      <c r="B16452" s="2" t="str">
        <f>IF([2]Спец_Строит!C$1:C$65536&lt;&gt;"",[2]Спец_Строит!C$1:C$65536,"")</f>
        <v/>
      </c>
    </row>
    <row r="16453" spans="2:2" x14ac:dyDescent="0.2">
      <c r="B16453" s="2" t="str">
        <f>IF([2]Спец_Строит!C$1:C$65536&lt;&gt;"",[2]Спец_Строит!C$1:C$65536,"")</f>
        <v/>
      </c>
    </row>
    <row r="16454" spans="2:2" x14ac:dyDescent="0.2">
      <c r="B16454" s="2" t="str">
        <f>IF([2]Спец_Строит!C$1:C$65536&lt;&gt;"",[2]Спец_Строит!C$1:C$65536,"")</f>
        <v/>
      </c>
    </row>
    <row r="16455" spans="2:2" x14ac:dyDescent="0.2">
      <c r="B16455" s="2" t="str">
        <f>IF([2]Спец_Строит!C$1:C$65536&lt;&gt;"",[2]Спец_Строит!C$1:C$65536,"")</f>
        <v/>
      </c>
    </row>
    <row r="16456" spans="2:2" x14ac:dyDescent="0.2">
      <c r="B16456" s="2" t="str">
        <f>IF([2]Спец_Строит!C$1:C$65536&lt;&gt;"",[2]Спец_Строит!C$1:C$65536,"")</f>
        <v/>
      </c>
    </row>
    <row r="16457" spans="2:2" x14ac:dyDescent="0.2">
      <c r="B16457" s="2" t="str">
        <f>IF([2]Спец_Строит!C$1:C$65536&lt;&gt;"",[2]Спец_Строит!C$1:C$65536,"")</f>
        <v/>
      </c>
    </row>
    <row r="16458" spans="2:2" x14ac:dyDescent="0.2">
      <c r="B16458" s="2" t="str">
        <f>IF([2]Спец_Строит!C$1:C$65536&lt;&gt;"",[2]Спец_Строит!C$1:C$65536,"")</f>
        <v/>
      </c>
    </row>
    <row r="16459" spans="2:2" x14ac:dyDescent="0.2">
      <c r="B16459" s="2" t="str">
        <f>IF([2]Спец_Строит!C$1:C$65536&lt;&gt;"",[2]Спец_Строит!C$1:C$65536,"")</f>
        <v/>
      </c>
    </row>
    <row r="16460" spans="2:2" x14ac:dyDescent="0.2">
      <c r="B16460" s="2" t="str">
        <f>IF([2]Спец_Строит!C$1:C$65536&lt;&gt;"",[2]Спец_Строит!C$1:C$65536,"")</f>
        <v/>
      </c>
    </row>
    <row r="16461" spans="2:2" x14ac:dyDescent="0.2">
      <c r="B16461" s="2" t="str">
        <f>IF([2]Спец_Строит!C$1:C$65536&lt;&gt;"",[2]Спец_Строит!C$1:C$65536,"")</f>
        <v/>
      </c>
    </row>
    <row r="16462" spans="2:2" x14ac:dyDescent="0.2">
      <c r="B16462" s="2" t="str">
        <f>IF([2]Спец_Строит!C$1:C$65536&lt;&gt;"",[2]Спец_Строит!C$1:C$65536,"")</f>
        <v/>
      </c>
    </row>
    <row r="16463" spans="2:2" x14ac:dyDescent="0.2">
      <c r="B16463" s="2" t="str">
        <f>IF([2]Спец_Строит!C$1:C$65536&lt;&gt;"",[2]Спец_Строит!C$1:C$65536,"")</f>
        <v/>
      </c>
    </row>
    <row r="16464" spans="2:2" x14ac:dyDescent="0.2">
      <c r="B16464" s="2" t="str">
        <f>IF([2]Спец_Строит!C$1:C$65536&lt;&gt;"",[2]Спец_Строит!C$1:C$65536,"")</f>
        <v/>
      </c>
    </row>
    <row r="16465" spans="2:2" x14ac:dyDescent="0.2">
      <c r="B16465" s="2" t="str">
        <f>IF([2]Спец_Строит!C$1:C$65536&lt;&gt;"",[2]Спец_Строит!C$1:C$65536,"")</f>
        <v/>
      </c>
    </row>
    <row r="16466" spans="2:2" x14ac:dyDescent="0.2">
      <c r="B16466" s="2" t="str">
        <f>IF([2]Спец_Строит!C$1:C$65536&lt;&gt;"",[2]Спец_Строит!C$1:C$65536,"")</f>
        <v/>
      </c>
    </row>
    <row r="16467" spans="2:2" x14ac:dyDescent="0.2">
      <c r="B16467" s="2" t="str">
        <f>IF([2]Спец_Строит!C$1:C$65536&lt;&gt;"",[2]Спец_Строит!C$1:C$65536,"")</f>
        <v/>
      </c>
    </row>
    <row r="16468" spans="2:2" x14ac:dyDescent="0.2">
      <c r="B16468" s="2" t="str">
        <f>IF([2]Спец_Строит!C$1:C$65536&lt;&gt;"",[2]Спец_Строит!C$1:C$65536,"")</f>
        <v/>
      </c>
    </row>
    <row r="16469" spans="2:2" x14ac:dyDescent="0.2">
      <c r="B16469" s="2" t="str">
        <f>IF([2]Спец_Строит!C$1:C$65536&lt;&gt;"",[2]Спец_Строит!C$1:C$65536,"")</f>
        <v/>
      </c>
    </row>
    <row r="16470" spans="2:2" x14ac:dyDescent="0.2">
      <c r="B16470" s="2" t="str">
        <f>IF([2]Спец_Строит!C$1:C$65536&lt;&gt;"",[2]Спец_Строит!C$1:C$65536,"")</f>
        <v/>
      </c>
    </row>
    <row r="16471" spans="2:2" x14ac:dyDescent="0.2">
      <c r="B16471" s="2" t="str">
        <f>IF([2]Спец_Строит!C$1:C$65536&lt;&gt;"",[2]Спец_Строит!C$1:C$65536,"")</f>
        <v/>
      </c>
    </row>
    <row r="16472" spans="2:2" x14ac:dyDescent="0.2">
      <c r="B16472" s="2" t="str">
        <f>IF([2]Спец_Строит!C$1:C$65536&lt;&gt;"",[2]Спец_Строит!C$1:C$65536,"")</f>
        <v/>
      </c>
    </row>
    <row r="16473" spans="2:2" x14ac:dyDescent="0.2">
      <c r="B16473" s="2" t="str">
        <f>IF([2]Спец_Строит!C$1:C$65536&lt;&gt;"",[2]Спец_Строит!C$1:C$65536,"")</f>
        <v/>
      </c>
    </row>
    <row r="16474" spans="2:2" x14ac:dyDescent="0.2">
      <c r="B16474" s="2" t="str">
        <f>IF([2]Спец_Строит!C$1:C$65536&lt;&gt;"",[2]Спец_Строит!C$1:C$65536,"")</f>
        <v/>
      </c>
    </row>
    <row r="16475" spans="2:2" x14ac:dyDescent="0.2">
      <c r="B16475" s="2" t="str">
        <f>IF([2]Спец_Строит!C$1:C$65536&lt;&gt;"",[2]Спец_Строит!C$1:C$65536,"")</f>
        <v/>
      </c>
    </row>
    <row r="16476" spans="2:2" x14ac:dyDescent="0.2">
      <c r="B16476" s="2" t="str">
        <f>IF([2]Спец_Строит!C$1:C$65536&lt;&gt;"",[2]Спец_Строит!C$1:C$65536,"")</f>
        <v/>
      </c>
    </row>
    <row r="16477" spans="2:2" x14ac:dyDescent="0.2">
      <c r="B16477" s="2" t="str">
        <f>IF([2]Спец_Строит!C$1:C$65536&lt;&gt;"",[2]Спец_Строит!C$1:C$65536,"")</f>
        <v/>
      </c>
    </row>
    <row r="16478" spans="2:2" x14ac:dyDescent="0.2">
      <c r="B16478" s="2" t="str">
        <f>IF([2]Спец_Строит!C$1:C$65536&lt;&gt;"",[2]Спец_Строит!C$1:C$65536,"")</f>
        <v/>
      </c>
    </row>
    <row r="16479" spans="2:2" x14ac:dyDescent="0.2">
      <c r="B16479" s="2" t="str">
        <f>IF([2]Спец_Строит!C$1:C$65536&lt;&gt;"",[2]Спец_Строит!C$1:C$65536,"")</f>
        <v/>
      </c>
    </row>
    <row r="16480" spans="2:2" x14ac:dyDescent="0.2">
      <c r="B16480" s="2" t="str">
        <f>IF([2]Спец_Строит!C$1:C$65536&lt;&gt;"",[2]Спец_Строит!C$1:C$65536,"")</f>
        <v/>
      </c>
    </row>
    <row r="16481" spans="2:2" x14ac:dyDescent="0.2">
      <c r="B16481" s="2" t="str">
        <f>IF([2]Спец_Строит!C$1:C$65536&lt;&gt;"",[2]Спец_Строит!C$1:C$65536,"")</f>
        <v/>
      </c>
    </row>
    <row r="16482" spans="2:2" x14ac:dyDescent="0.2">
      <c r="B16482" s="2" t="str">
        <f>IF([2]Спец_Строит!C$1:C$65536&lt;&gt;"",[2]Спец_Строит!C$1:C$65536,"")</f>
        <v/>
      </c>
    </row>
    <row r="16483" spans="2:2" x14ac:dyDescent="0.2">
      <c r="B16483" s="2" t="str">
        <f>IF([2]Спец_Строит!C$1:C$65536&lt;&gt;"",[2]Спец_Строит!C$1:C$65536,"")</f>
        <v/>
      </c>
    </row>
    <row r="16484" spans="2:2" x14ac:dyDescent="0.2">
      <c r="B16484" s="2" t="str">
        <f>IF([2]Спец_Строит!C$1:C$65536&lt;&gt;"",[2]Спец_Строит!C$1:C$65536,"")</f>
        <v/>
      </c>
    </row>
    <row r="16485" spans="2:2" x14ac:dyDescent="0.2">
      <c r="B16485" s="2" t="str">
        <f>IF([2]Спец_Строит!C$1:C$65536&lt;&gt;"",[2]Спец_Строит!C$1:C$65536,"")</f>
        <v/>
      </c>
    </row>
    <row r="16486" spans="2:2" x14ac:dyDescent="0.2">
      <c r="B16486" s="2" t="str">
        <f>IF([2]Спец_Строит!C$1:C$65536&lt;&gt;"",[2]Спец_Строит!C$1:C$65536,"")</f>
        <v/>
      </c>
    </row>
    <row r="16487" spans="2:2" x14ac:dyDescent="0.2">
      <c r="B16487" s="2" t="str">
        <f>IF([2]Спец_Строит!C$1:C$65536&lt;&gt;"",[2]Спец_Строит!C$1:C$65536,"")</f>
        <v/>
      </c>
    </row>
    <row r="16488" spans="2:2" x14ac:dyDescent="0.2">
      <c r="B16488" s="2" t="str">
        <f>IF([2]Спец_Строит!C$1:C$65536&lt;&gt;"",[2]Спец_Строит!C$1:C$65536,"")</f>
        <v/>
      </c>
    </row>
    <row r="16489" spans="2:2" x14ac:dyDescent="0.2">
      <c r="B16489" s="2" t="str">
        <f>IF([2]Спец_Строит!C$1:C$65536&lt;&gt;"",[2]Спец_Строит!C$1:C$65536,"")</f>
        <v/>
      </c>
    </row>
    <row r="16490" spans="2:2" x14ac:dyDescent="0.2">
      <c r="B16490" s="2" t="str">
        <f>IF([2]Спец_Строит!C$1:C$65536&lt;&gt;"",[2]Спец_Строит!C$1:C$65536,"")</f>
        <v/>
      </c>
    </row>
    <row r="16491" spans="2:2" x14ac:dyDescent="0.2">
      <c r="B16491" s="2" t="str">
        <f>IF([2]Спец_Строит!C$1:C$65536&lt;&gt;"",[2]Спец_Строит!C$1:C$65536,"")</f>
        <v/>
      </c>
    </row>
    <row r="16492" spans="2:2" x14ac:dyDescent="0.2">
      <c r="B16492" s="2" t="str">
        <f>IF([2]Спец_Строит!C$1:C$65536&lt;&gt;"",[2]Спец_Строит!C$1:C$65536,"")</f>
        <v/>
      </c>
    </row>
    <row r="16493" spans="2:2" x14ac:dyDescent="0.2">
      <c r="B16493" s="2" t="str">
        <f>IF([2]Спец_Строит!C$1:C$65536&lt;&gt;"",[2]Спец_Строит!C$1:C$65536,"")</f>
        <v/>
      </c>
    </row>
    <row r="16494" spans="2:2" x14ac:dyDescent="0.2">
      <c r="B16494" s="2" t="str">
        <f>IF([2]Спец_Строит!C$1:C$65536&lt;&gt;"",[2]Спец_Строит!C$1:C$65536,"")</f>
        <v/>
      </c>
    </row>
    <row r="16495" spans="2:2" x14ac:dyDescent="0.2">
      <c r="B16495" s="2" t="str">
        <f>IF([2]Спец_Строит!C$1:C$65536&lt;&gt;"",[2]Спец_Строит!C$1:C$65536,"")</f>
        <v/>
      </c>
    </row>
    <row r="16496" spans="2:2" x14ac:dyDescent="0.2">
      <c r="B16496" s="2" t="str">
        <f>IF([2]Спец_Строит!C$1:C$65536&lt;&gt;"",[2]Спец_Строит!C$1:C$65536,"")</f>
        <v/>
      </c>
    </row>
    <row r="16497" spans="2:2" x14ac:dyDescent="0.2">
      <c r="B16497" s="2" t="str">
        <f>IF([2]Спец_Строит!C$1:C$65536&lt;&gt;"",[2]Спец_Строит!C$1:C$65536,"")</f>
        <v/>
      </c>
    </row>
    <row r="16498" spans="2:2" x14ac:dyDescent="0.2">
      <c r="B16498" s="2" t="str">
        <f>IF([2]Спец_Строит!C$1:C$65536&lt;&gt;"",[2]Спец_Строит!C$1:C$65536,"")</f>
        <v/>
      </c>
    </row>
    <row r="16499" spans="2:2" x14ac:dyDescent="0.2">
      <c r="B16499" s="2" t="str">
        <f>IF([2]Спец_Строит!C$1:C$65536&lt;&gt;"",[2]Спец_Строит!C$1:C$65536,"")</f>
        <v/>
      </c>
    </row>
    <row r="16500" spans="2:2" x14ac:dyDescent="0.2">
      <c r="B16500" s="2" t="str">
        <f>IF([2]Спец_Строит!C$1:C$65536&lt;&gt;"",[2]Спец_Строит!C$1:C$65536,"")</f>
        <v/>
      </c>
    </row>
    <row r="16501" spans="2:2" x14ac:dyDescent="0.2">
      <c r="B16501" s="2" t="str">
        <f>IF([2]Спец_Строит!C$1:C$65536&lt;&gt;"",[2]Спец_Строит!C$1:C$65536,"")</f>
        <v/>
      </c>
    </row>
    <row r="16502" spans="2:2" x14ac:dyDescent="0.2">
      <c r="B16502" s="2" t="str">
        <f>IF([2]Спец_Строит!C$1:C$65536&lt;&gt;"",[2]Спец_Строит!C$1:C$65536,"")</f>
        <v/>
      </c>
    </row>
    <row r="16503" spans="2:2" x14ac:dyDescent="0.2">
      <c r="B16503" s="2" t="str">
        <f>IF([2]Спец_Строит!C$1:C$65536&lt;&gt;"",[2]Спец_Строит!C$1:C$65536,"")</f>
        <v/>
      </c>
    </row>
    <row r="16504" spans="2:2" x14ac:dyDescent="0.2">
      <c r="B16504" s="2" t="str">
        <f>IF([2]Спец_Строит!C$1:C$65536&lt;&gt;"",[2]Спец_Строит!C$1:C$65536,"")</f>
        <v/>
      </c>
    </row>
    <row r="16505" spans="2:2" x14ac:dyDescent="0.2">
      <c r="B16505" s="2" t="str">
        <f>IF([2]Спец_Строит!C$1:C$65536&lt;&gt;"",[2]Спец_Строит!C$1:C$65536,"")</f>
        <v/>
      </c>
    </row>
    <row r="16506" spans="2:2" x14ac:dyDescent="0.2">
      <c r="B16506" s="2" t="str">
        <f>IF([2]Спец_Строит!C$1:C$65536&lt;&gt;"",[2]Спец_Строит!C$1:C$65536,"")</f>
        <v/>
      </c>
    </row>
    <row r="16507" spans="2:2" x14ac:dyDescent="0.2">
      <c r="B16507" s="2" t="str">
        <f>IF([2]Спец_Строит!C$1:C$65536&lt;&gt;"",[2]Спец_Строит!C$1:C$65536,"")</f>
        <v/>
      </c>
    </row>
    <row r="16508" spans="2:2" x14ac:dyDescent="0.2">
      <c r="B16508" s="2" t="str">
        <f>IF([2]Спец_Строит!C$1:C$65536&lt;&gt;"",[2]Спец_Строит!C$1:C$65536,"")</f>
        <v/>
      </c>
    </row>
    <row r="16509" spans="2:2" x14ac:dyDescent="0.2">
      <c r="B16509" s="2" t="str">
        <f>IF([2]Спец_Строит!C$1:C$65536&lt;&gt;"",[2]Спец_Строит!C$1:C$65536,"")</f>
        <v/>
      </c>
    </row>
    <row r="16510" spans="2:2" x14ac:dyDescent="0.2">
      <c r="B16510" s="2" t="str">
        <f>IF([2]Спец_Строит!C$1:C$65536&lt;&gt;"",[2]Спец_Строит!C$1:C$65536,"")</f>
        <v/>
      </c>
    </row>
    <row r="16511" spans="2:2" x14ac:dyDescent="0.2">
      <c r="B16511" s="2" t="str">
        <f>IF([2]Спец_Строит!C$1:C$65536&lt;&gt;"",[2]Спец_Строит!C$1:C$65536,"")</f>
        <v/>
      </c>
    </row>
    <row r="16512" spans="2:2" x14ac:dyDescent="0.2">
      <c r="B16512" s="2" t="str">
        <f>IF([2]Спец_Строит!C$1:C$65536&lt;&gt;"",[2]Спец_Строит!C$1:C$65536,"")</f>
        <v/>
      </c>
    </row>
    <row r="16513" spans="2:2" x14ac:dyDescent="0.2">
      <c r="B16513" s="2" t="str">
        <f>IF([2]Спец_Строит!C$1:C$65536&lt;&gt;"",[2]Спец_Строит!C$1:C$65536,"")</f>
        <v/>
      </c>
    </row>
    <row r="16514" spans="2:2" x14ac:dyDescent="0.2">
      <c r="B16514" s="2" t="str">
        <f>IF([2]Спец_Строит!C$1:C$65536&lt;&gt;"",[2]Спец_Строит!C$1:C$65536,"")</f>
        <v/>
      </c>
    </row>
    <row r="16515" spans="2:2" x14ac:dyDescent="0.2">
      <c r="B16515" s="2" t="str">
        <f>IF([2]Спец_Строит!C$1:C$65536&lt;&gt;"",[2]Спец_Строит!C$1:C$65536,"")</f>
        <v/>
      </c>
    </row>
    <row r="16516" spans="2:2" x14ac:dyDescent="0.2">
      <c r="B16516" s="2" t="str">
        <f>IF([2]Спец_Строит!C$1:C$65536&lt;&gt;"",[2]Спец_Строит!C$1:C$65536,"")</f>
        <v/>
      </c>
    </row>
    <row r="16517" spans="2:2" x14ac:dyDescent="0.2">
      <c r="B16517" s="2" t="str">
        <f>IF([2]Спец_Строит!C$1:C$65536&lt;&gt;"",[2]Спец_Строит!C$1:C$65536,"")</f>
        <v/>
      </c>
    </row>
    <row r="16518" spans="2:2" x14ac:dyDescent="0.2">
      <c r="B16518" s="2" t="str">
        <f>IF([2]Спец_Строит!C$1:C$65536&lt;&gt;"",[2]Спец_Строит!C$1:C$65536,"")</f>
        <v/>
      </c>
    </row>
    <row r="16519" spans="2:2" x14ac:dyDescent="0.2">
      <c r="B16519" s="2" t="str">
        <f>IF([2]Спец_Строит!C$1:C$65536&lt;&gt;"",[2]Спец_Строит!C$1:C$65536,"")</f>
        <v/>
      </c>
    </row>
    <row r="16520" spans="2:2" x14ac:dyDescent="0.2">
      <c r="B16520" s="2" t="str">
        <f>IF([2]Спец_Строит!C$1:C$65536&lt;&gt;"",[2]Спец_Строит!C$1:C$65536,"")</f>
        <v/>
      </c>
    </row>
    <row r="16521" spans="2:2" x14ac:dyDescent="0.2">
      <c r="B16521" s="2" t="str">
        <f>IF([2]Спец_Строит!C$1:C$65536&lt;&gt;"",[2]Спец_Строит!C$1:C$65536,"")</f>
        <v/>
      </c>
    </row>
    <row r="16522" spans="2:2" x14ac:dyDescent="0.2">
      <c r="B16522" s="2" t="str">
        <f>IF([2]Спец_Строит!C$1:C$65536&lt;&gt;"",[2]Спец_Строит!C$1:C$65536,"")</f>
        <v/>
      </c>
    </row>
    <row r="16523" spans="2:2" x14ac:dyDescent="0.2">
      <c r="B16523" s="2" t="str">
        <f>IF([2]Спец_Строит!C$1:C$65536&lt;&gt;"",[2]Спец_Строит!C$1:C$65536,"")</f>
        <v/>
      </c>
    </row>
    <row r="16524" spans="2:2" x14ac:dyDescent="0.2">
      <c r="B16524" s="2" t="str">
        <f>IF([2]Спец_Строит!C$1:C$65536&lt;&gt;"",[2]Спец_Строит!C$1:C$65536,"")</f>
        <v/>
      </c>
    </row>
    <row r="16525" spans="2:2" x14ac:dyDescent="0.2">
      <c r="B16525" s="2" t="str">
        <f>IF([2]Спец_Строит!C$1:C$65536&lt;&gt;"",[2]Спец_Строит!C$1:C$65536,"")</f>
        <v/>
      </c>
    </row>
    <row r="16526" spans="2:2" x14ac:dyDescent="0.2">
      <c r="B16526" s="2" t="str">
        <f>IF([2]Спец_Строит!C$1:C$65536&lt;&gt;"",[2]Спец_Строит!C$1:C$65536,"")</f>
        <v/>
      </c>
    </row>
    <row r="16527" spans="2:2" x14ac:dyDescent="0.2">
      <c r="B16527" s="2" t="str">
        <f>IF([2]Спец_Строит!C$1:C$65536&lt;&gt;"",[2]Спец_Строит!C$1:C$65536,"")</f>
        <v/>
      </c>
    </row>
    <row r="16528" spans="2:2" x14ac:dyDescent="0.2">
      <c r="B16528" s="2" t="str">
        <f>IF([2]Спец_Строит!C$1:C$65536&lt;&gt;"",[2]Спец_Строит!C$1:C$65536,"")</f>
        <v/>
      </c>
    </row>
    <row r="16529" spans="2:2" x14ac:dyDescent="0.2">
      <c r="B16529" s="2" t="str">
        <f>IF([2]Спец_Строит!C$1:C$65536&lt;&gt;"",[2]Спец_Строит!C$1:C$65536,"")</f>
        <v/>
      </c>
    </row>
    <row r="16530" spans="2:2" x14ac:dyDescent="0.2">
      <c r="B16530" s="2" t="str">
        <f>IF([2]Спец_Строит!C$1:C$65536&lt;&gt;"",[2]Спец_Строит!C$1:C$65536,"")</f>
        <v/>
      </c>
    </row>
    <row r="16531" spans="2:2" x14ac:dyDescent="0.2">
      <c r="B16531" s="2" t="str">
        <f>IF([2]Спец_Строит!C$1:C$65536&lt;&gt;"",[2]Спец_Строит!C$1:C$65536,"")</f>
        <v/>
      </c>
    </row>
    <row r="16532" spans="2:2" x14ac:dyDescent="0.2">
      <c r="B16532" s="2" t="str">
        <f>IF([2]Спец_Строит!C$1:C$65536&lt;&gt;"",[2]Спец_Строит!C$1:C$65536,"")</f>
        <v/>
      </c>
    </row>
    <row r="16533" spans="2:2" x14ac:dyDescent="0.2">
      <c r="B16533" s="2" t="str">
        <f>IF([2]Спец_Строит!C$1:C$65536&lt;&gt;"",[2]Спец_Строит!C$1:C$65536,"")</f>
        <v/>
      </c>
    </row>
    <row r="16534" spans="2:2" x14ac:dyDescent="0.2">
      <c r="B16534" s="2" t="str">
        <f>IF([2]Спец_Строит!C$1:C$65536&lt;&gt;"",[2]Спец_Строит!C$1:C$65536,"")</f>
        <v/>
      </c>
    </row>
    <row r="16535" spans="2:2" x14ac:dyDescent="0.2">
      <c r="B16535" s="2" t="str">
        <f>IF([2]Спец_Строит!C$1:C$65536&lt;&gt;"",[2]Спец_Строит!C$1:C$65536,"")</f>
        <v/>
      </c>
    </row>
    <row r="16536" spans="2:2" x14ac:dyDescent="0.2">
      <c r="B16536" s="2" t="str">
        <f>IF([2]Спец_Строит!C$1:C$65536&lt;&gt;"",[2]Спец_Строит!C$1:C$65536,"")</f>
        <v/>
      </c>
    </row>
    <row r="16537" spans="2:2" x14ac:dyDescent="0.2">
      <c r="B16537" s="2" t="str">
        <f>IF([2]Спец_Строит!C$1:C$65536&lt;&gt;"",[2]Спец_Строит!C$1:C$65536,"")</f>
        <v/>
      </c>
    </row>
    <row r="16538" spans="2:2" x14ac:dyDescent="0.2">
      <c r="B16538" s="2" t="str">
        <f>IF([2]Спец_Строит!C$1:C$65536&lt;&gt;"",[2]Спец_Строит!C$1:C$65536,"")</f>
        <v/>
      </c>
    </row>
    <row r="16539" spans="2:2" x14ac:dyDescent="0.2">
      <c r="B16539" s="2" t="str">
        <f>IF([2]Спец_Строит!C$1:C$65536&lt;&gt;"",[2]Спец_Строит!C$1:C$65536,"")</f>
        <v/>
      </c>
    </row>
    <row r="16540" spans="2:2" x14ac:dyDescent="0.2">
      <c r="B16540" s="2" t="str">
        <f>IF([2]Спец_Строит!C$1:C$65536&lt;&gt;"",[2]Спец_Строит!C$1:C$65536,"")</f>
        <v/>
      </c>
    </row>
    <row r="16541" spans="2:2" x14ac:dyDescent="0.2">
      <c r="B16541" s="2" t="str">
        <f>IF([2]Спец_Строит!C$1:C$65536&lt;&gt;"",[2]Спец_Строит!C$1:C$65536,"")</f>
        <v/>
      </c>
    </row>
    <row r="16542" spans="2:2" x14ac:dyDescent="0.2">
      <c r="B16542" s="2" t="str">
        <f>IF([2]Спец_Строит!C$1:C$65536&lt;&gt;"",[2]Спец_Строит!C$1:C$65536,"")</f>
        <v/>
      </c>
    </row>
    <row r="16543" spans="2:2" x14ac:dyDescent="0.2">
      <c r="B16543" s="2" t="str">
        <f>IF([2]Спец_Строит!C$1:C$65536&lt;&gt;"",[2]Спец_Строит!C$1:C$65536,"")</f>
        <v/>
      </c>
    </row>
    <row r="16544" spans="2:2" x14ac:dyDescent="0.2">
      <c r="B16544" s="2" t="str">
        <f>IF([2]Спец_Строит!C$1:C$65536&lt;&gt;"",[2]Спец_Строит!C$1:C$65536,"")</f>
        <v/>
      </c>
    </row>
    <row r="16545" spans="2:2" x14ac:dyDescent="0.2">
      <c r="B16545" s="2" t="str">
        <f>IF([2]Спец_Строит!C$1:C$65536&lt;&gt;"",[2]Спец_Строит!C$1:C$65536,"")</f>
        <v/>
      </c>
    </row>
    <row r="16546" spans="2:2" x14ac:dyDescent="0.2">
      <c r="B16546" s="2" t="str">
        <f>IF([2]Спец_Строит!C$1:C$65536&lt;&gt;"",[2]Спец_Строит!C$1:C$65536,"")</f>
        <v/>
      </c>
    </row>
    <row r="16547" spans="2:2" x14ac:dyDescent="0.2">
      <c r="B16547" s="2" t="str">
        <f>IF([2]Спец_Строит!C$1:C$65536&lt;&gt;"",[2]Спец_Строит!C$1:C$65536,"")</f>
        <v/>
      </c>
    </row>
    <row r="16548" spans="2:2" x14ac:dyDescent="0.2">
      <c r="B16548" s="2" t="str">
        <f>IF([2]Спец_Строит!C$1:C$65536&lt;&gt;"",[2]Спец_Строит!C$1:C$65536,"")</f>
        <v/>
      </c>
    </row>
    <row r="16549" spans="2:2" x14ac:dyDescent="0.2">
      <c r="B16549" s="2" t="str">
        <f>IF([2]Спец_Строит!C$1:C$65536&lt;&gt;"",[2]Спец_Строит!C$1:C$65536,"")</f>
        <v/>
      </c>
    </row>
    <row r="16550" spans="2:2" x14ac:dyDescent="0.2">
      <c r="B16550" s="2" t="str">
        <f>IF([2]Спец_Строит!C$1:C$65536&lt;&gt;"",[2]Спец_Строит!C$1:C$65536,"")</f>
        <v/>
      </c>
    </row>
    <row r="16551" spans="2:2" x14ac:dyDescent="0.2">
      <c r="B16551" s="2" t="str">
        <f>IF([2]Спец_Строит!C$1:C$65536&lt;&gt;"",[2]Спец_Строит!C$1:C$65536,"")</f>
        <v/>
      </c>
    </row>
    <row r="16552" spans="2:2" x14ac:dyDescent="0.2">
      <c r="B16552" s="2" t="str">
        <f>IF([2]Спец_Строит!C$1:C$65536&lt;&gt;"",[2]Спец_Строит!C$1:C$65536,"")</f>
        <v/>
      </c>
    </row>
    <row r="16553" spans="2:2" x14ac:dyDescent="0.2">
      <c r="B16553" s="2" t="str">
        <f>IF([2]Спец_Строит!C$1:C$65536&lt;&gt;"",[2]Спец_Строит!C$1:C$65536,"")</f>
        <v/>
      </c>
    </row>
    <row r="16554" spans="2:2" x14ac:dyDescent="0.2">
      <c r="B16554" s="2" t="str">
        <f>IF([2]Спец_Строит!C$1:C$65536&lt;&gt;"",[2]Спец_Строит!C$1:C$65536,"")</f>
        <v/>
      </c>
    </row>
    <row r="16555" spans="2:2" x14ac:dyDescent="0.2">
      <c r="B16555" s="2" t="str">
        <f>IF([2]Спец_Строит!C$1:C$65536&lt;&gt;"",[2]Спец_Строит!C$1:C$65536,"")</f>
        <v/>
      </c>
    </row>
    <row r="16556" spans="2:2" x14ac:dyDescent="0.2">
      <c r="B16556" s="2" t="str">
        <f>IF([2]Спец_Строит!C$1:C$65536&lt;&gt;"",[2]Спец_Строит!C$1:C$65536,"")</f>
        <v/>
      </c>
    </row>
    <row r="16557" spans="2:2" x14ac:dyDescent="0.2">
      <c r="B16557" s="2" t="str">
        <f>IF([2]Спец_Строит!C$1:C$65536&lt;&gt;"",[2]Спец_Строит!C$1:C$65536,"")</f>
        <v/>
      </c>
    </row>
    <row r="16558" spans="2:2" x14ac:dyDescent="0.2">
      <c r="B16558" s="2" t="str">
        <f>IF([2]Спец_Строит!C$1:C$65536&lt;&gt;"",[2]Спец_Строит!C$1:C$65536,"")</f>
        <v/>
      </c>
    </row>
    <row r="16559" spans="2:2" x14ac:dyDescent="0.2">
      <c r="B16559" s="2" t="str">
        <f>IF([2]Спец_Строит!C$1:C$65536&lt;&gt;"",[2]Спец_Строит!C$1:C$65536,"")</f>
        <v/>
      </c>
    </row>
    <row r="16560" spans="2:2" x14ac:dyDescent="0.2">
      <c r="B16560" s="2" t="str">
        <f>IF([2]Спец_Строит!C$1:C$65536&lt;&gt;"",[2]Спец_Строит!C$1:C$65536,"")</f>
        <v/>
      </c>
    </row>
    <row r="16561" spans="2:2" x14ac:dyDescent="0.2">
      <c r="B16561" s="2" t="str">
        <f>IF([2]Спец_Строит!C$1:C$65536&lt;&gt;"",[2]Спец_Строит!C$1:C$65536,"")</f>
        <v/>
      </c>
    </row>
    <row r="16562" spans="2:2" x14ac:dyDescent="0.2">
      <c r="B16562" s="2" t="str">
        <f>IF([2]Спец_Строит!C$1:C$65536&lt;&gt;"",[2]Спец_Строит!C$1:C$65536,"")</f>
        <v/>
      </c>
    </row>
    <row r="16563" spans="2:2" x14ac:dyDescent="0.2">
      <c r="B16563" s="2" t="str">
        <f>IF([2]Спец_Строит!C$1:C$65536&lt;&gt;"",[2]Спец_Строит!C$1:C$65536,"")</f>
        <v/>
      </c>
    </row>
    <row r="16564" spans="2:2" x14ac:dyDescent="0.2">
      <c r="B16564" s="2" t="str">
        <f>IF([2]Спец_Строит!C$1:C$65536&lt;&gt;"",[2]Спец_Строит!C$1:C$65536,"")</f>
        <v/>
      </c>
    </row>
    <row r="16565" spans="2:2" x14ac:dyDescent="0.2">
      <c r="B16565" s="2" t="str">
        <f>IF([2]Спец_Строит!C$1:C$65536&lt;&gt;"",[2]Спец_Строит!C$1:C$65536,"")</f>
        <v/>
      </c>
    </row>
    <row r="16566" spans="2:2" x14ac:dyDescent="0.2">
      <c r="B16566" s="2" t="str">
        <f>IF([2]Спец_Строит!C$1:C$65536&lt;&gt;"",[2]Спец_Строит!C$1:C$65536,"")</f>
        <v/>
      </c>
    </row>
    <row r="16567" spans="2:2" x14ac:dyDescent="0.2">
      <c r="B16567" s="2" t="str">
        <f>IF([2]Спец_Строит!C$1:C$65536&lt;&gt;"",[2]Спец_Строит!C$1:C$65536,"")</f>
        <v/>
      </c>
    </row>
    <row r="16568" spans="2:2" x14ac:dyDescent="0.2">
      <c r="B16568" s="2" t="str">
        <f>IF([2]Спец_Строит!C$1:C$65536&lt;&gt;"",[2]Спец_Строит!C$1:C$65536,"")</f>
        <v/>
      </c>
    </row>
    <row r="16569" spans="2:2" x14ac:dyDescent="0.2">
      <c r="B16569" s="2" t="str">
        <f>IF([2]Спец_Строит!C$1:C$65536&lt;&gt;"",[2]Спец_Строит!C$1:C$65536,"")</f>
        <v/>
      </c>
    </row>
    <row r="16570" spans="2:2" x14ac:dyDescent="0.2">
      <c r="B16570" s="2" t="str">
        <f>IF([2]Спец_Строит!C$1:C$65536&lt;&gt;"",[2]Спец_Строит!C$1:C$65536,"")</f>
        <v/>
      </c>
    </row>
    <row r="16571" spans="2:2" x14ac:dyDescent="0.2">
      <c r="B16571" s="2" t="str">
        <f>IF([2]Спец_Строит!C$1:C$65536&lt;&gt;"",[2]Спец_Строит!C$1:C$65536,"")</f>
        <v/>
      </c>
    </row>
    <row r="16572" spans="2:2" x14ac:dyDescent="0.2">
      <c r="B16572" s="2" t="str">
        <f>IF([2]Спец_Строит!C$1:C$65536&lt;&gt;"",[2]Спец_Строит!C$1:C$65536,"")</f>
        <v/>
      </c>
    </row>
    <row r="16573" spans="2:2" x14ac:dyDescent="0.2">
      <c r="B16573" s="2" t="str">
        <f>IF([2]Спец_Строит!C$1:C$65536&lt;&gt;"",[2]Спец_Строит!C$1:C$65536,"")</f>
        <v/>
      </c>
    </row>
    <row r="16574" spans="2:2" x14ac:dyDescent="0.2">
      <c r="B16574" s="2" t="str">
        <f>IF([2]Спец_Строит!C$1:C$65536&lt;&gt;"",[2]Спец_Строит!C$1:C$65536,"")</f>
        <v/>
      </c>
    </row>
    <row r="16575" spans="2:2" x14ac:dyDescent="0.2">
      <c r="B16575" s="2" t="str">
        <f>IF([2]Спец_Строит!C$1:C$65536&lt;&gt;"",[2]Спец_Строит!C$1:C$65536,"")</f>
        <v/>
      </c>
    </row>
    <row r="16576" spans="2:2" x14ac:dyDescent="0.2">
      <c r="B16576" s="2" t="str">
        <f>IF([2]Спец_Строит!C$1:C$65536&lt;&gt;"",[2]Спец_Строит!C$1:C$65536,"")</f>
        <v/>
      </c>
    </row>
    <row r="16577" spans="2:2" x14ac:dyDescent="0.2">
      <c r="B16577" s="2" t="str">
        <f>IF([2]Спец_Строит!C$1:C$65536&lt;&gt;"",[2]Спец_Строит!C$1:C$65536,"")</f>
        <v/>
      </c>
    </row>
    <row r="16578" spans="2:2" x14ac:dyDescent="0.2">
      <c r="B16578" s="2" t="str">
        <f>IF([2]Спец_Строит!C$1:C$65536&lt;&gt;"",[2]Спец_Строит!C$1:C$65536,"")</f>
        <v/>
      </c>
    </row>
    <row r="16579" spans="2:2" x14ac:dyDescent="0.2">
      <c r="B16579" s="2" t="str">
        <f>IF([2]Спец_Строит!C$1:C$65536&lt;&gt;"",[2]Спец_Строит!C$1:C$65536,"")</f>
        <v/>
      </c>
    </row>
    <row r="16580" spans="2:2" x14ac:dyDescent="0.2">
      <c r="B16580" s="2" t="str">
        <f>IF([2]Спец_Строит!C$1:C$65536&lt;&gt;"",[2]Спец_Строит!C$1:C$65536,"")</f>
        <v/>
      </c>
    </row>
    <row r="16581" spans="2:2" x14ac:dyDescent="0.2">
      <c r="B16581" s="2" t="str">
        <f>IF([2]Спец_Строит!C$1:C$65536&lt;&gt;"",[2]Спец_Строит!C$1:C$65536,"")</f>
        <v/>
      </c>
    </row>
    <row r="16582" spans="2:2" x14ac:dyDescent="0.2">
      <c r="B16582" s="2" t="str">
        <f>IF([2]Спец_Строит!C$1:C$65536&lt;&gt;"",[2]Спец_Строит!C$1:C$65536,"")</f>
        <v/>
      </c>
    </row>
    <row r="16583" spans="2:2" x14ac:dyDescent="0.2">
      <c r="B16583" s="2" t="str">
        <f>IF([2]Спец_Строит!C$1:C$65536&lt;&gt;"",[2]Спец_Строит!C$1:C$65536,"")</f>
        <v/>
      </c>
    </row>
    <row r="16584" spans="2:2" x14ac:dyDescent="0.2">
      <c r="B16584" s="2" t="str">
        <f>IF([2]Спец_Строит!C$1:C$65536&lt;&gt;"",[2]Спец_Строит!C$1:C$65536,"")</f>
        <v/>
      </c>
    </row>
    <row r="16585" spans="2:2" x14ac:dyDescent="0.2">
      <c r="B16585" s="2" t="str">
        <f>IF([2]Спец_Строит!C$1:C$65536&lt;&gt;"",[2]Спец_Строит!C$1:C$65536,"")</f>
        <v/>
      </c>
    </row>
    <row r="16586" spans="2:2" x14ac:dyDescent="0.2">
      <c r="B16586" s="2" t="str">
        <f>IF([2]Спец_Строит!C$1:C$65536&lt;&gt;"",[2]Спец_Строит!C$1:C$65536,"")</f>
        <v/>
      </c>
    </row>
    <row r="16587" spans="2:2" x14ac:dyDescent="0.2">
      <c r="B16587" s="2" t="str">
        <f>IF([2]Спец_Строит!C$1:C$65536&lt;&gt;"",[2]Спец_Строит!C$1:C$65536,"")</f>
        <v/>
      </c>
    </row>
    <row r="16588" spans="2:2" x14ac:dyDescent="0.2">
      <c r="B16588" s="2" t="str">
        <f>IF([2]Спец_Строит!C$1:C$65536&lt;&gt;"",[2]Спец_Строит!C$1:C$65536,"")</f>
        <v/>
      </c>
    </row>
    <row r="16589" spans="2:2" x14ac:dyDescent="0.2">
      <c r="B16589" s="2" t="str">
        <f>IF([2]Спец_Строит!C$1:C$65536&lt;&gt;"",[2]Спец_Строит!C$1:C$65536,"")</f>
        <v/>
      </c>
    </row>
    <row r="16590" spans="2:2" x14ac:dyDescent="0.2">
      <c r="B16590" s="2" t="str">
        <f>IF([2]Спец_Строит!C$1:C$65536&lt;&gt;"",[2]Спец_Строит!C$1:C$65536,"")</f>
        <v/>
      </c>
    </row>
    <row r="16591" spans="2:2" x14ac:dyDescent="0.2">
      <c r="B16591" s="2" t="str">
        <f>IF([2]Спец_Строит!C$1:C$65536&lt;&gt;"",[2]Спец_Строит!C$1:C$65536,"")</f>
        <v/>
      </c>
    </row>
    <row r="16592" spans="2:2" x14ac:dyDescent="0.2">
      <c r="B16592" s="2" t="str">
        <f>IF([2]Спец_Строит!C$1:C$65536&lt;&gt;"",[2]Спец_Строит!C$1:C$65536,"")</f>
        <v/>
      </c>
    </row>
    <row r="16593" spans="2:2" x14ac:dyDescent="0.2">
      <c r="B16593" s="2" t="str">
        <f>IF([2]Спец_Строит!C$1:C$65536&lt;&gt;"",[2]Спец_Строит!C$1:C$65536,"")</f>
        <v/>
      </c>
    </row>
    <row r="16594" spans="2:2" x14ac:dyDescent="0.2">
      <c r="B16594" s="2" t="str">
        <f>IF([2]Спец_Строит!C$1:C$65536&lt;&gt;"",[2]Спец_Строит!C$1:C$65536,"")</f>
        <v/>
      </c>
    </row>
    <row r="16595" spans="2:2" x14ac:dyDescent="0.2">
      <c r="B16595" s="2" t="str">
        <f>IF([2]Спец_Строит!C$1:C$65536&lt;&gt;"",[2]Спец_Строит!C$1:C$65536,"")</f>
        <v/>
      </c>
    </row>
    <row r="16596" spans="2:2" x14ac:dyDescent="0.2">
      <c r="B16596" s="2" t="str">
        <f>IF([2]Спец_Строит!C$1:C$65536&lt;&gt;"",[2]Спец_Строит!C$1:C$65536,"")</f>
        <v/>
      </c>
    </row>
    <row r="16597" spans="2:2" x14ac:dyDescent="0.2">
      <c r="B16597" s="2" t="str">
        <f>IF([2]Спец_Строит!C$1:C$65536&lt;&gt;"",[2]Спец_Строит!C$1:C$65536,"")</f>
        <v/>
      </c>
    </row>
    <row r="16598" spans="2:2" x14ac:dyDescent="0.2">
      <c r="B16598" s="2" t="str">
        <f>IF([2]Спец_Строит!C$1:C$65536&lt;&gt;"",[2]Спец_Строит!C$1:C$65536,"")</f>
        <v/>
      </c>
    </row>
    <row r="16599" spans="2:2" x14ac:dyDescent="0.2">
      <c r="B16599" s="2" t="str">
        <f>IF([2]Спец_Строит!C$1:C$65536&lt;&gt;"",[2]Спец_Строит!C$1:C$65536,"")</f>
        <v/>
      </c>
    </row>
    <row r="16600" spans="2:2" x14ac:dyDescent="0.2">
      <c r="B16600" s="2" t="str">
        <f>IF([2]Спец_Строит!C$1:C$65536&lt;&gt;"",[2]Спец_Строит!C$1:C$65536,"")</f>
        <v/>
      </c>
    </row>
    <row r="16601" spans="2:2" x14ac:dyDescent="0.2">
      <c r="B16601" s="2" t="str">
        <f>IF([2]Спец_Строит!C$1:C$65536&lt;&gt;"",[2]Спец_Строит!C$1:C$65536,"")</f>
        <v/>
      </c>
    </row>
    <row r="16602" spans="2:2" x14ac:dyDescent="0.2">
      <c r="B16602" s="2" t="str">
        <f>IF([2]Спец_Строит!C$1:C$65536&lt;&gt;"",[2]Спец_Строит!C$1:C$65536,"")</f>
        <v/>
      </c>
    </row>
    <row r="16603" spans="2:2" x14ac:dyDescent="0.2">
      <c r="B16603" s="2" t="str">
        <f>IF([2]Спец_Строит!C$1:C$65536&lt;&gt;"",[2]Спец_Строит!C$1:C$65536,"")</f>
        <v/>
      </c>
    </row>
    <row r="16604" spans="2:2" x14ac:dyDescent="0.2">
      <c r="B16604" s="2" t="str">
        <f>IF([2]Спец_Строит!C$1:C$65536&lt;&gt;"",[2]Спец_Строит!C$1:C$65536,"")</f>
        <v/>
      </c>
    </row>
    <row r="16605" spans="2:2" x14ac:dyDescent="0.2">
      <c r="B16605" s="2" t="str">
        <f>IF([2]Спец_Строит!C$1:C$65536&lt;&gt;"",[2]Спец_Строит!C$1:C$65536,"")</f>
        <v/>
      </c>
    </row>
    <row r="16606" spans="2:2" x14ac:dyDescent="0.2">
      <c r="B16606" s="2" t="str">
        <f>IF([2]Спец_Строит!C$1:C$65536&lt;&gt;"",[2]Спец_Строит!C$1:C$65536,"")</f>
        <v/>
      </c>
    </row>
    <row r="16607" spans="2:2" x14ac:dyDescent="0.2">
      <c r="B16607" s="2" t="str">
        <f>IF([2]Спец_Строит!C$1:C$65536&lt;&gt;"",[2]Спец_Строит!C$1:C$65536,"")</f>
        <v/>
      </c>
    </row>
    <row r="16608" spans="2:2" x14ac:dyDescent="0.2">
      <c r="B16608" s="2" t="str">
        <f>IF([2]Спец_Строит!C$1:C$65536&lt;&gt;"",[2]Спец_Строит!C$1:C$65536,"")</f>
        <v/>
      </c>
    </row>
    <row r="16609" spans="2:2" x14ac:dyDescent="0.2">
      <c r="B16609" s="2" t="str">
        <f>IF([2]Спец_Строит!C$1:C$65536&lt;&gt;"",[2]Спец_Строит!C$1:C$65536,"")</f>
        <v/>
      </c>
    </row>
    <row r="16610" spans="2:2" x14ac:dyDescent="0.2">
      <c r="B16610" s="2" t="str">
        <f>IF([2]Спец_Строит!C$1:C$65536&lt;&gt;"",[2]Спец_Строит!C$1:C$65536,"")</f>
        <v/>
      </c>
    </row>
    <row r="16611" spans="2:2" x14ac:dyDescent="0.2">
      <c r="B16611" s="2" t="str">
        <f>IF([2]Спец_Строит!C$1:C$65536&lt;&gt;"",[2]Спец_Строит!C$1:C$65536,"")</f>
        <v/>
      </c>
    </row>
    <row r="16612" spans="2:2" x14ac:dyDescent="0.2">
      <c r="B16612" s="2" t="str">
        <f>IF([2]Спец_Строит!C$1:C$65536&lt;&gt;"",[2]Спец_Строит!C$1:C$65536,"")</f>
        <v/>
      </c>
    </row>
    <row r="16613" spans="2:2" x14ac:dyDescent="0.2">
      <c r="B16613" s="2" t="str">
        <f>IF([2]Спец_Строит!C$1:C$65536&lt;&gt;"",[2]Спец_Строит!C$1:C$65536,"")</f>
        <v/>
      </c>
    </row>
    <row r="16614" spans="2:2" x14ac:dyDescent="0.2">
      <c r="B16614" s="2" t="str">
        <f>IF([2]Спец_Строит!C$1:C$65536&lt;&gt;"",[2]Спец_Строит!C$1:C$65536,"")</f>
        <v/>
      </c>
    </row>
    <row r="16615" spans="2:2" x14ac:dyDescent="0.2">
      <c r="B16615" s="2" t="str">
        <f>IF([2]Спец_Строит!C$1:C$65536&lt;&gt;"",[2]Спец_Строит!C$1:C$65536,"")</f>
        <v/>
      </c>
    </row>
    <row r="16616" spans="2:2" x14ac:dyDescent="0.2">
      <c r="B16616" s="2" t="str">
        <f>IF([2]Спец_Строит!C$1:C$65536&lt;&gt;"",[2]Спец_Строит!C$1:C$65536,"")</f>
        <v/>
      </c>
    </row>
    <row r="16617" spans="2:2" x14ac:dyDescent="0.2">
      <c r="B16617" s="2" t="str">
        <f>IF([2]Спец_Строит!C$1:C$65536&lt;&gt;"",[2]Спец_Строит!C$1:C$65536,"")</f>
        <v/>
      </c>
    </row>
    <row r="16618" spans="2:2" x14ac:dyDescent="0.2">
      <c r="B16618" s="2" t="str">
        <f>IF([2]Спец_Строит!C$1:C$65536&lt;&gt;"",[2]Спец_Строит!C$1:C$65536,"")</f>
        <v/>
      </c>
    </row>
    <row r="16619" spans="2:2" x14ac:dyDescent="0.2">
      <c r="B16619" s="2" t="str">
        <f>IF([2]Спец_Строит!C$1:C$65536&lt;&gt;"",[2]Спец_Строит!C$1:C$65536,"")</f>
        <v/>
      </c>
    </row>
    <row r="16620" spans="2:2" x14ac:dyDescent="0.2">
      <c r="B16620" s="2" t="str">
        <f>IF([2]Спец_Строит!C$1:C$65536&lt;&gt;"",[2]Спец_Строит!C$1:C$65536,"")</f>
        <v/>
      </c>
    </row>
    <row r="16621" spans="2:2" x14ac:dyDescent="0.2">
      <c r="B16621" s="2" t="str">
        <f>IF([2]Спец_Строит!C$1:C$65536&lt;&gt;"",[2]Спец_Строит!C$1:C$65536,"")</f>
        <v/>
      </c>
    </row>
    <row r="16622" spans="2:2" x14ac:dyDescent="0.2">
      <c r="B16622" s="2" t="str">
        <f>IF([2]Спец_Строит!C$1:C$65536&lt;&gt;"",[2]Спец_Строит!C$1:C$65536,"")</f>
        <v/>
      </c>
    </row>
    <row r="16623" spans="2:2" x14ac:dyDescent="0.2">
      <c r="B16623" s="2" t="str">
        <f>IF([2]Спец_Строит!C$1:C$65536&lt;&gt;"",[2]Спец_Строит!C$1:C$65536,"")</f>
        <v/>
      </c>
    </row>
    <row r="16624" spans="2:2" x14ac:dyDescent="0.2">
      <c r="B16624" s="2" t="str">
        <f>IF([2]Спец_Строит!C$1:C$65536&lt;&gt;"",[2]Спец_Строит!C$1:C$65536,"")</f>
        <v/>
      </c>
    </row>
    <row r="16625" spans="2:2" x14ac:dyDescent="0.2">
      <c r="B16625" s="2" t="str">
        <f>IF([2]Спец_Строит!C$1:C$65536&lt;&gt;"",[2]Спец_Строит!C$1:C$65536,"")</f>
        <v/>
      </c>
    </row>
    <row r="16626" spans="2:2" x14ac:dyDescent="0.2">
      <c r="B16626" s="2" t="str">
        <f>IF([2]Спец_Строит!C$1:C$65536&lt;&gt;"",[2]Спец_Строит!C$1:C$65536,"")</f>
        <v/>
      </c>
    </row>
    <row r="16627" spans="2:2" x14ac:dyDescent="0.2">
      <c r="B16627" s="2" t="str">
        <f>IF([2]Спец_Строит!C$1:C$65536&lt;&gt;"",[2]Спец_Строит!C$1:C$65536,"")</f>
        <v/>
      </c>
    </row>
    <row r="16628" spans="2:2" x14ac:dyDescent="0.2">
      <c r="B16628" s="2" t="str">
        <f>IF([2]Спец_Строит!C$1:C$65536&lt;&gt;"",[2]Спец_Строит!C$1:C$65536,"")</f>
        <v/>
      </c>
    </row>
    <row r="16629" spans="2:2" x14ac:dyDescent="0.2">
      <c r="B16629" s="2" t="str">
        <f>IF([2]Спец_Строит!C$1:C$65536&lt;&gt;"",[2]Спец_Строит!C$1:C$65536,"")</f>
        <v/>
      </c>
    </row>
    <row r="16630" spans="2:2" x14ac:dyDescent="0.2">
      <c r="B16630" s="2" t="str">
        <f>IF([2]Спец_Строит!C$1:C$65536&lt;&gt;"",[2]Спец_Строит!C$1:C$65536,"")</f>
        <v/>
      </c>
    </row>
    <row r="16631" spans="2:2" x14ac:dyDescent="0.2">
      <c r="B16631" s="2" t="str">
        <f>IF([2]Спец_Строит!C$1:C$65536&lt;&gt;"",[2]Спец_Строит!C$1:C$65536,"")</f>
        <v/>
      </c>
    </row>
    <row r="16632" spans="2:2" x14ac:dyDescent="0.2">
      <c r="B16632" s="2" t="str">
        <f>IF([2]Спец_Строит!C$1:C$65536&lt;&gt;"",[2]Спец_Строит!C$1:C$65536,"")</f>
        <v/>
      </c>
    </row>
    <row r="16633" spans="2:2" x14ac:dyDescent="0.2">
      <c r="B16633" s="2" t="str">
        <f>IF([2]Спец_Строит!C$1:C$65536&lt;&gt;"",[2]Спец_Строит!C$1:C$65536,"")</f>
        <v/>
      </c>
    </row>
    <row r="16634" spans="2:2" x14ac:dyDescent="0.2">
      <c r="B16634" s="2" t="str">
        <f>IF([2]Спец_Строит!C$1:C$65536&lt;&gt;"",[2]Спец_Строит!C$1:C$65536,"")</f>
        <v/>
      </c>
    </row>
    <row r="16635" spans="2:2" x14ac:dyDescent="0.2">
      <c r="B16635" s="2" t="str">
        <f>IF([2]Спец_Строит!C$1:C$65536&lt;&gt;"",[2]Спец_Строит!C$1:C$65536,"")</f>
        <v/>
      </c>
    </row>
    <row r="16636" spans="2:2" x14ac:dyDescent="0.2">
      <c r="B16636" s="2" t="str">
        <f>IF([2]Спец_Строит!C$1:C$65536&lt;&gt;"",[2]Спец_Строит!C$1:C$65536,"")</f>
        <v/>
      </c>
    </row>
    <row r="16637" spans="2:2" x14ac:dyDescent="0.2">
      <c r="B16637" s="2" t="str">
        <f>IF([2]Спец_Строит!C$1:C$65536&lt;&gt;"",[2]Спец_Строит!C$1:C$65536,"")</f>
        <v/>
      </c>
    </row>
  </sheetData>
  <phoneticPr fontId="0" type="noConversion"/>
  <pageMargins left="0.75" right="0.75" top="1" bottom="1" header="0.5" footer="0.5"/>
  <pageSetup paperSize="9" orientation="portrait" horizontalDpi="4294967292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6" sqref="G6"/>
    </sheetView>
  </sheetViews>
  <sheetFormatPr defaultRowHeight="12.75" x14ac:dyDescent="0.2"/>
  <cols>
    <col min="1" max="1" width="8.28515625" customWidth="1"/>
    <col min="2" max="2" width="14.5703125" customWidth="1"/>
    <col min="3" max="3" width="7.85546875" customWidth="1"/>
    <col min="4" max="4" width="7.7109375" customWidth="1"/>
    <col min="5" max="5" width="16.28515625" customWidth="1"/>
    <col min="6" max="6" width="51.7109375" customWidth="1"/>
  </cols>
  <sheetData>
    <row r="1" spans="1:6" ht="13.5" thickTop="1" x14ac:dyDescent="0.2">
      <c r="A1" s="227" t="s">
        <v>0</v>
      </c>
      <c r="B1" s="228"/>
      <c r="C1" s="228"/>
      <c r="D1" s="228"/>
      <c r="E1" s="228"/>
      <c r="F1" s="229"/>
    </row>
    <row r="2" spans="1:6" ht="13.5" thickBot="1" x14ac:dyDescent="0.25">
      <c r="A2" s="230" t="s">
        <v>1</v>
      </c>
      <c r="B2" s="225"/>
      <c r="C2" s="225"/>
      <c r="D2" s="225"/>
      <c r="E2" s="223" t="s">
        <v>7</v>
      </c>
      <c r="F2" s="224"/>
    </row>
    <row r="3" spans="1:6" ht="14.25" thickTop="1" thickBot="1" x14ac:dyDescent="0.25">
      <c r="A3" s="10"/>
      <c r="B3" s="7" t="s">
        <v>8</v>
      </c>
      <c r="C3" s="7" t="s">
        <v>12</v>
      </c>
      <c r="D3" s="7" t="s">
        <v>13</v>
      </c>
      <c r="E3" s="225"/>
      <c r="F3" s="226"/>
    </row>
    <row r="4" spans="1:6" ht="14.25" thickTop="1" thickBot="1" x14ac:dyDescent="0.25">
      <c r="A4" s="9" t="s">
        <v>38</v>
      </c>
      <c r="B4" s="9" t="s">
        <v>68</v>
      </c>
      <c r="C4" s="9"/>
      <c r="D4" s="11" t="s">
        <v>294</v>
      </c>
      <c r="E4" s="8" t="s">
        <v>2</v>
      </c>
      <c r="F4" s="8" t="s">
        <v>94</v>
      </c>
    </row>
    <row r="5" spans="1:6" ht="52.5" thickTop="1" thickBot="1" x14ac:dyDescent="0.25">
      <c r="A5" s="9" t="s">
        <v>39</v>
      </c>
      <c r="B5" s="9" t="s">
        <v>69</v>
      </c>
      <c r="C5" s="9"/>
      <c r="D5" s="11" t="s">
        <v>294</v>
      </c>
      <c r="E5" s="8" t="s">
        <v>3</v>
      </c>
      <c r="F5" s="12" t="s">
        <v>295</v>
      </c>
    </row>
    <row r="6" spans="1:6" ht="39.75" thickTop="1" thickBot="1" x14ac:dyDescent="0.25">
      <c r="A6" s="9"/>
      <c r="B6" s="9"/>
      <c r="C6" s="9"/>
      <c r="D6" s="11"/>
      <c r="E6" s="8" t="s">
        <v>4</v>
      </c>
      <c r="F6" s="12" t="s">
        <v>97</v>
      </c>
    </row>
    <row r="7" spans="1:6" ht="14.25" thickTop="1" thickBot="1" x14ac:dyDescent="0.25">
      <c r="A7" s="9"/>
      <c r="B7" s="9"/>
      <c r="C7" s="9"/>
      <c r="D7" s="9"/>
      <c r="E7" s="8" t="s">
        <v>5</v>
      </c>
      <c r="F7" s="8" t="s">
        <v>70</v>
      </c>
    </row>
    <row r="8" spans="1:6" ht="14.25" thickTop="1" thickBot="1" x14ac:dyDescent="0.25">
      <c r="A8" s="9" t="s">
        <v>40</v>
      </c>
      <c r="B8" s="9" t="s">
        <v>41</v>
      </c>
      <c r="C8" s="9"/>
      <c r="D8" s="11" t="s">
        <v>294</v>
      </c>
      <c r="E8" s="8" t="s">
        <v>14</v>
      </c>
      <c r="F8" s="8" t="s">
        <v>96</v>
      </c>
    </row>
    <row r="9" spans="1:6" ht="14.25" thickTop="1" thickBot="1" x14ac:dyDescent="0.25">
      <c r="A9" s="9" t="s">
        <v>37</v>
      </c>
      <c r="B9" s="9" t="s">
        <v>69</v>
      </c>
      <c r="C9" s="9"/>
      <c r="D9" s="11" t="s">
        <v>294</v>
      </c>
      <c r="E9" s="8" t="s">
        <v>6</v>
      </c>
      <c r="F9" s="12" t="s">
        <v>95</v>
      </c>
    </row>
    <row r="10" spans="1:6" ht="13.5" thickTop="1" x14ac:dyDescent="0.2"/>
  </sheetData>
  <mergeCells count="3">
    <mergeCell ref="E2:F3"/>
    <mergeCell ref="A1:F1"/>
    <mergeCell ref="A2:D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ЗакСпец</vt:lpstr>
      <vt:lpstr>Штамп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aak</dc:creator>
  <cp:lastModifiedBy>Уфаева Лидия Васильевна</cp:lastModifiedBy>
  <cp:lastPrinted>2023-03-24T11:08:00Z</cp:lastPrinted>
  <dcterms:created xsi:type="dcterms:W3CDTF">2005-02-21T08:17:35Z</dcterms:created>
  <dcterms:modified xsi:type="dcterms:W3CDTF">2023-03-24T11:08:06Z</dcterms:modified>
</cp:coreProperties>
</file>